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A89F1C63-A9B6-4C79-AAE0-DB071DA2CB51}" xr6:coauthVersionLast="46" xr6:coauthVersionMax="46" xr10:uidLastSave="{00000000-0000-0000-0000-000000000000}"/>
  <bookViews>
    <workbookView xWindow="-120" yWindow="-120" windowWidth="25440" windowHeight="15390" activeTab="1" xr2:uid="{00000000-000D-0000-FFFF-FFFF00000000}"/>
  </bookViews>
  <sheets>
    <sheet name="krycí list" sheetId="8" r:id="rId1"/>
    <sheet name="vv 01" sheetId="6" r:id="rId2"/>
  </sheets>
  <calcPr calcId="181029"/>
</workbook>
</file>

<file path=xl/calcChain.xml><?xml version="1.0" encoding="utf-8"?>
<calcChain xmlns="http://schemas.openxmlformats.org/spreadsheetml/2006/main">
  <c r="F18" i="6" l="1"/>
  <c r="G18" i="6" s="1"/>
  <c r="F87" i="6"/>
  <c r="G87" i="6" s="1"/>
  <c r="F53" i="6"/>
  <c r="G53" i="6" s="1"/>
  <c r="F15" i="6"/>
  <c r="G15" i="6" s="1"/>
  <c r="F104" i="6"/>
  <c r="G104" i="6" s="1"/>
  <c r="F102" i="6"/>
  <c r="G102" i="6" s="1"/>
  <c r="F101" i="6"/>
  <c r="G101" i="6" s="1"/>
  <c r="F100" i="6"/>
  <c r="G100" i="6" s="1"/>
  <c r="F99" i="6"/>
  <c r="G99" i="6" s="1"/>
  <c r="F98" i="6"/>
  <c r="G98" i="6" s="1"/>
  <c r="F97" i="6"/>
  <c r="G97" i="6" s="1"/>
  <c r="F96" i="6"/>
  <c r="G96" i="6" s="1"/>
  <c r="F93" i="6"/>
  <c r="G93" i="6" s="1"/>
  <c r="F92" i="6"/>
  <c r="G92" i="6" s="1"/>
  <c r="F83" i="6"/>
  <c r="G83" i="6" s="1"/>
  <c r="F82" i="6"/>
  <c r="G82" i="6" s="1"/>
  <c r="F80" i="6"/>
  <c r="G80" i="6" s="1"/>
  <c r="F79" i="6"/>
  <c r="G79" i="6" s="1"/>
  <c r="F78" i="6"/>
  <c r="G78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C45" i="6"/>
  <c r="F45" i="6" s="1"/>
  <c r="G45" i="6" s="1"/>
  <c r="F44" i="6"/>
  <c r="G44" i="6" s="1"/>
  <c r="F43" i="6"/>
  <c r="G43" i="6" s="1"/>
  <c r="C42" i="6"/>
  <c r="F42" i="6" s="1"/>
  <c r="G42" i="6" s="1"/>
  <c r="F41" i="6"/>
  <c r="G41" i="6" s="1"/>
  <c r="F40" i="6"/>
  <c r="F35" i="6"/>
  <c r="G35" i="6" s="1"/>
  <c r="F34" i="6"/>
  <c r="G34" i="6" s="1"/>
  <c r="F33" i="6"/>
  <c r="G33" i="6" s="1"/>
  <c r="F32" i="6"/>
  <c r="G32" i="6" s="1"/>
  <c r="F30" i="6"/>
  <c r="G30" i="6" s="1"/>
  <c r="F28" i="6"/>
  <c r="G28" i="6" s="1"/>
  <c r="F27" i="6"/>
  <c r="G27" i="6" s="1"/>
  <c r="F22" i="6"/>
  <c r="G22" i="6" s="1"/>
  <c r="F20" i="6"/>
  <c r="G20" i="6" s="1"/>
  <c r="F16" i="6"/>
  <c r="G16" i="6" s="1"/>
  <c r="F12" i="6"/>
  <c r="F13" i="6" s="1"/>
  <c r="F55" i="6" l="1"/>
  <c r="G55" i="6" s="1"/>
  <c r="F24" i="6"/>
  <c r="F36" i="6"/>
  <c r="G36" i="6" s="1"/>
  <c r="F84" i="6"/>
  <c r="G84" i="6" s="1"/>
  <c r="G64" i="6"/>
  <c r="F46" i="6"/>
  <c r="G46" i="6" s="1"/>
  <c r="G12" i="6"/>
  <c r="G13" i="6" s="1"/>
  <c r="G40" i="6"/>
  <c r="G24" i="6" l="1"/>
  <c r="F58" i="6"/>
  <c r="G58" i="6" s="1"/>
  <c r="F59" i="6"/>
  <c r="G59" i="6" s="1"/>
  <c r="F57" i="6"/>
  <c r="G57" i="6" s="1"/>
  <c r="F49" i="6"/>
  <c r="G49" i="6" s="1"/>
  <c r="F48" i="6"/>
  <c r="G48" i="6" s="1"/>
  <c r="F61" i="6" l="1"/>
  <c r="G61" i="6" s="1"/>
  <c r="F51" i="6"/>
  <c r="G51" i="6" l="1"/>
  <c r="F107" i="6"/>
  <c r="G107" i="6" s="1"/>
  <c r="F90" i="6"/>
  <c r="G90" i="6" s="1"/>
  <c r="F88" i="6"/>
  <c r="G88" i="6" s="1"/>
  <c r="F86" i="6"/>
  <c r="F105" i="6" l="1"/>
  <c r="G86" i="6"/>
  <c r="F108" i="6"/>
  <c r="G105" i="6" l="1"/>
  <c r="F109" i="6"/>
  <c r="G108" i="6"/>
  <c r="G109" i="6" l="1"/>
  <c r="I26" i="8"/>
  <c r="E17" i="8"/>
  <c r="E18" i="8"/>
  <c r="E19" i="8"/>
  <c r="I20" i="8"/>
  <c r="E26" i="8"/>
  <c r="I14" i="8"/>
  <c r="E14" i="8"/>
  <c r="I13" i="8"/>
  <c r="E13" i="8"/>
  <c r="I12" i="8"/>
  <c r="E12" i="8"/>
  <c r="D20" i="8"/>
  <c r="C20" i="8"/>
  <c r="E16" i="8"/>
  <c r="I28" i="8"/>
  <c r="E20" i="8" l="1"/>
  <c r="H29" i="8" s="1"/>
  <c r="I29" i="8" s="1"/>
  <c r="I31" i="8" s="1"/>
</calcChain>
</file>

<file path=xl/sharedStrings.xml><?xml version="1.0" encoding="utf-8"?>
<sst xmlns="http://schemas.openxmlformats.org/spreadsheetml/2006/main" count="241" uniqueCount="179">
  <si>
    <t>PČ</t>
  </si>
  <si>
    <t>Množstvo</t>
  </si>
  <si>
    <t>m2</t>
  </si>
  <si>
    <t>Jednotka</t>
  </si>
  <si>
    <t>Cena za jednotku bez DPH</t>
  </si>
  <si>
    <t>Cena spolu bez DPH</t>
  </si>
  <si>
    <t>Cena spolu s DPH</t>
  </si>
  <si>
    <t>bm</t>
  </si>
  <si>
    <t>ks</t>
  </si>
  <si>
    <t>komplet</t>
  </si>
  <si>
    <t xml:space="preserve">Osadenie stĺpikov oplotenia </t>
  </si>
  <si>
    <t>Dielo</t>
  </si>
  <si>
    <t>Objekt:</t>
  </si>
  <si>
    <t>KRYCÍ LIST ROZPOČTU</t>
  </si>
  <si>
    <t>Miesto:</t>
  </si>
  <si>
    <t>JKSO :</t>
  </si>
  <si>
    <t xml:space="preserve">Rozpočet: </t>
  </si>
  <si>
    <t xml:space="preserve">Zmluva č.: </t>
  </si>
  <si>
    <t>Spracoval:</t>
  </si>
  <si>
    <t>Dňa:</t>
  </si>
  <si>
    <t>Odberateľ:</t>
  </si>
  <si>
    <t>IČO:</t>
  </si>
  <si>
    <t>DIČ:</t>
  </si>
  <si>
    <t>Dodávateľ:</t>
  </si>
  <si>
    <t>Projektant:</t>
  </si>
  <si>
    <t>M3 OP</t>
  </si>
  <si>
    <t>M</t>
  </si>
  <si>
    <t>M2 ZP</t>
  </si>
  <si>
    <t>M2 UP</t>
  </si>
  <si>
    <t>A</t>
  </si>
  <si>
    <t xml:space="preserve"> ZRN</t>
  </si>
  <si>
    <t>konštrukcie a práce</t>
  </si>
  <si>
    <t>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</si>
  <si>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</si>
  <si>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</si>
  <si>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</si>
  <si>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</si>
  <si>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</si>
  <si>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</si>
  <si>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</si>
  <si>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</si>
  <si>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</si>
  <si>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</si>
  <si>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</si>
  <si>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</si>
  <si>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</si>
  <si>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</si>
  <si>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</si>
  <si>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</si>
  <si>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</si>
  <si>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</si>
  <si>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</si>
  <si>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</si>
  <si>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</si>
  <si>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</si>
  <si>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</si>
  <si>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</si>
  <si>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</si>
  <si>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</si>
  <si>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</si>
  <si>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</si>
  <si>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</si>
  <si>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</si>
  <si>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</si>
  <si>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 xml:space="preserve"> DPH  20%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</si>
  <si>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</si>
  <si>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</si>
  <si>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</si>
  <si>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</si>
  <si>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</si>
  <si>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dodávateľ, zhotoviteľ</t>
  </si>
  <si>
    <t>m3</t>
  </si>
  <si>
    <t>T</t>
  </si>
  <si>
    <t>Montáž oplotenia</t>
  </si>
  <si>
    <t>m</t>
  </si>
  <si>
    <t xml:space="preserve">CENA SPOLU ZEMNÉ PRÁCE: </t>
  </si>
  <si>
    <t xml:space="preserve">CENA SPOLU DODÁVKA A MONTÁŽ ŠPORTOVÉHO NÁRADIA: </t>
  </si>
  <si>
    <t xml:space="preserve">CENA SPOLU DODÁVKA A MONTÁŽ OPLOTENIA: </t>
  </si>
  <si>
    <t>dielo</t>
  </si>
  <si>
    <t>Doprava materiálu a strojov</t>
  </si>
  <si>
    <t xml:space="preserve">Stavba:  </t>
  </si>
  <si>
    <t>ZEMNÉ PRÁCE</t>
  </si>
  <si>
    <t>SKLADBA PODLOŽIA:</t>
  </si>
  <si>
    <t>OSADENIE OBRUBNÍKOV:</t>
  </si>
  <si>
    <t>OSTATNÉ:</t>
  </si>
  <si>
    <t>DODÁVKA A MONTÁŽ ŠPORTOVÉHO NÁRADIA</t>
  </si>
  <si>
    <t xml:space="preserve">DODÁVKA A MONTÁŽ OPLOTENIA </t>
  </si>
  <si>
    <t>ZÁKLADY</t>
  </si>
  <si>
    <t>VODOROVNÉ KONŠTRUKCIE</t>
  </si>
  <si>
    <t>Rozhrnutie vrstiev frakcie podľa leaserového zamerania</t>
  </si>
  <si>
    <t>Zhutnenie vrstiev valcom po vrstvách max 0,2m  /min. hodnota hutnenia je  50MPa/</t>
  </si>
  <si>
    <t>Rozhrnutie vrstvy  podľa leaserového zamerania.</t>
  </si>
  <si>
    <t>Zhutnenie vrstvy valcom /min. hodnota hutnenia je  50MPa/</t>
  </si>
  <si>
    <t xml:space="preserve">CENA SPOLU VODOROVNÉ KONŠTRUKCIE: </t>
  </si>
  <si>
    <t xml:space="preserve">CENA SPOLU ZÁKLADY: </t>
  </si>
  <si>
    <t xml:space="preserve">CENA ZA OBJEKT SPOLU: </t>
  </si>
  <si>
    <t>OSADENIE STĹPIKOV OPLOTENIA:</t>
  </si>
  <si>
    <t xml:space="preserve">CENA SPOLU OSTATNÉ: </t>
  </si>
  <si>
    <t>Cestné obrubníky; 80x250x1000mm; vrátane dopravy</t>
  </si>
  <si>
    <t>Betón pre osadenie cestných obrubníkov; vrátane dopravy</t>
  </si>
  <si>
    <t>Osadenie cestných obrubníkov</t>
  </si>
  <si>
    <t>Zameranie polohy, výšky a vytýčenie stavby</t>
  </si>
  <si>
    <t xml:space="preserve">Spolu: </t>
  </si>
  <si>
    <t>..................</t>
  </si>
  <si>
    <t>Adresa:</t>
  </si>
  <si>
    <t>Štrkodrť fr. 0-4mm, vrstva minimálnej hrúbky 30mm; vrátane dopravy</t>
  </si>
  <si>
    <t>Sieť ochranná; oko 45x45 mm; farba: zelená;váha 200g/m2; materiál:  PP</t>
  </si>
  <si>
    <t xml:space="preserve">Gumoasfalt hr.30-35mm </t>
  </si>
  <si>
    <t>DODÁVKA A MONTÁŽ Gumoasfaltu hr.30-35mm.podľa normy DIN 18035/6,v pomere 70:30.</t>
  </si>
  <si>
    <t>Montáž strojovo finisherom</t>
  </si>
  <si>
    <t xml:space="preserve">CENA SPOLU DODÁVKA A MONTÁŽ : </t>
  </si>
  <si>
    <t>EPDM hr.11mm</t>
  </si>
  <si>
    <t>DODÁVKA A MONTÁŽ športového povrchu EPDM hr.11mm</t>
  </si>
  <si>
    <t xml:space="preserve">45x25m </t>
  </si>
  <si>
    <t>144*0,25*0,3</t>
  </si>
  <si>
    <t xml:space="preserve">Vytýčenie, výkop a zrovnanie ryhy pre osadenie obrubníkov; do hutneného podložia </t>
  </si>
  <si>
    <t>Vytýčenie a hĺbenie jám pre osadenie pätiek športového náradia do hutneného a vyrovnaného podložia-2xBB,volejbal/tenis,floorbal</t>
  </si>
  <si>
    <t>Betón B15- C12/15 pre osadenie stĺpikov a 2*bezbariérové vstupy oplotenia do hutneného podložia, vrátane dopravy.</t>
  </si>
  <si>
    <t>144*0,2*0,25</t>
  </si>
  <si>
    <t>Betón B15- C12/15 pre osadenie pätiek športového náradia  volejbal, 2xbasketbal.tenis,floorbal vrátane dopravy</t>
  </si>
  <si>
    <t xml:space="preserve">Osadenie pätiek športového náradia+dodávka PVC M200-2*Volejbal/tenis dl.800mm,floorbal + BB s obšalovaním </t>
  </si>
  <si>
    <t>VOLEJBAL:</t>
  </si>
  <si>
    <r>
      <rPr>
        <b/>
        <sz val="10"/>
        <rFont val="Arial"/>
        <family val="2"/>
        <charset val="238"/>
      </rPr>
      <t>Volejbalové</t>
    </r>
    <r>
      <rPr>
        <b/>
        <sz val="9"/>
        <rFont val="Arial"/>
        <family val="2"/>
        <charset val="238"/>
      </rPr>
      <t xml:space="preserve"> stĺpiky</t>
    </r>
    <r>
      <rPr>
        <sz val="9"/>
        <rFont val="Arial"/>
        <family val="2"/>
        <charset val="238"/>
      </rPr>
      <t xml:space="preserve">; materiál: hliník; výškovo nadstaviteľné;  </t>
    </r>
  </si>
  <si>
    <t>set</t>
  </si>
  <si>
    <r>
      <rPr>
        <b/>
        <sz val="10"/>
        <rFont val="Arial"/>
        <family val="2"/>
        <charset val="238"/>
      </rPr>
      <t>Púzdro</t>
    </r>
    <r>
      <rPr>
        <sz val="9"/>
        <rFont val="Arial"/>
        <family val="2"/>
        <charset val="238"/>
      </rPr>
      <t xml:space="preserve"> pre osadenie Volejbalové stĺpiky; materiál: hliník; rozmer:120*100*35mm</t>
    </r>
  </si>
  <si>
    <t>kus</t>
  </si>
  <si>
    <r>
      <rPr>
        <b/>
        <sz val="10"/>
        <rFont val="Arial"/>
        <family val="2"/>
        <charset val="238"/>
      </rPr>
      <t>Krytka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na púzdro pre osadenie Volejbalové stĺpiky; materiál: plast; </t>
    </r>
  </si>
  <si>
    <r>
      <rPr>
        <b/>
        <sz val="10"/>
        <rFont val="Arial"/>
        <family val="2"/>
        <charset val="238"/>
      </rPr>
      <t>Sieť</t>
    </r>
    <r>
      <rPr>
        <sz val="9"/>
        <rFont val="Arial"/>
        <family val="2"/>
        <charset val="238"/>
      </rPr>
      <t xml:space="preserve"> volejbalová hr.4mm; farba-biela/čierna.,</t>
    </r>
  </si>
  <si>
    <r>
      <rPr>
        <b/>
        <sz val="10"/>
        <rFont val="Arial"/>
        <family val="2"/>
        <charset val="238"/>
      </rPr>
      <t>Anténky</t>
    </r>
    <r>
      <rPr>
        <sz val="9"/>
        <rFont val="Arial"/>
        <family val="2"/>
        <charset val="238"/>
      </rPr>
      <t xml:space="preserve"> na volejbal s púzdrom pre uchytenie; materiál: sklolaminát; farba červeno/biela.,</t>
    </r>
  </si>
  <si>
    <r>
      <rPr>
        <b/>
        <sz val="10"/>
        <rFont val="Arial"/>
        <family val="2"/>
        <charset val="238"/>
      </rPr>
      <t>Montáž</t>
    </r>
    <r>
      <rPr>
        <sz val="9"/>
        <rFont val="Arial"/>
        <family val="2"/>
        <charset val="238"/>
      </rPr>
      <t xml:space="preserve"> športového náradia: volejbal</t>
    </r>
  </si>
  <si>
    <t>TENIS:</t>
  </si>
  <si>
    <r>
      <rPr>
        <b/>
        <sz val="10"/>
        <rFont val="Arial"/>
        <family val="2"/>
        <charset val="238"/>
      </rPr>
      <t>Tenisové</t>
    </r>
    <r>
      <rPr>
        <sz val="9"/>
        <rFont val="Arial"/>
        <family val="2"/>
        <charset val="238"/>
      </rPr>
      <t>/nohejbalové  stĺpiky AL,</t>
    </r>
  </si>
  <si>
    <r>
      <rPr>
        <b/>
        <sz val="10"/>
        <rFont val="Arial"/>
        <family val="2"/>
        <charset val="238"/>
      </rPr>
      <t>Sieť</t>
    </r>
    <r>
      <rPr>
        <sz val="9"/>
        <rFont val="Arial"/>
        <family val="2"/>
        <charset val="238"/>
      </rPr>
      <t xml:space="preserve"> tenisové/nohejbalová, hr.4mm</t>
    </r>
  </si>
  <si>
    <r>
      <rPr>
        <b/>
        <sz val="10"/>
        <rFont val="Arial"/>
        <family val="2"/>
        <charset val="238"/>
      </rPr>
      <t>Tyčky</t>
    </r>
    <r>
      <rPr>
        <sz val="9"/>
        <rFont val="Arial"/>
        <family val="2"/>
        <charset val="238"/>
      </rPr>
      <t xml:space="preserve"> tenisové pre dvojhru</t>
    </r>
  </si>
  <si>
    <r>
      <rPr>
        <b/>
        <sz val="10"/>
        <rFont val="Arial"/>
        <family val="2"/>
        <charset val="238"/>
      </rPr>
      <t>Wimbledon</t>
    </r>
    <r>
      <rPr>
        <sz val="9"/>
        <rFont val="Arial"/>
        <family val="2"/>
        <charset val="238"/>
      </rPr>
      <t xml:space="preserve"> (páska) s úchytom na tenisovú sieť</t>
    </r>
  </si>
  <si>
    <r>
      <rPr>
        <b/>
        <sz val="10"/>
        <rFont val="Arial"/>
        <family val="2"/>
        <charset val="238"/>
      </rPr>
      <t>Kocka</t>
    </r>
    <r>
      <rPr>
        <sz val="9"/>
        <rFont val="Arial"/>
        <family val="2"/>
        <charset val="238"/>
      </rPr>
      <t xml:space="preserve"> tenisová-záťažová s úchytom,materiál:hliník.,rozmer:150*200mm*25mm.,váha:2069g</t>
    </r>
  </si>
  <si>
    <r>
      <rPr>
        <b/>
        <sz val="10"/>
        <rFont val="Arial"/>
        <family val="2"/>
        <charset val="238"/>
      </rPr>
      <t>Montáž</t>
    </r>
    <r>
      <rPr>
        <sz val="9"/>
        <rFont val="Arial"/>
        <family val="2"/>
        <charset val="238"/>
      </rPr>
      <t xml:space="preserve"> športového náradia: Tenis</t>
    </r>
  </si>
  <si>
    <t>BASKETBAL:</t>
  </si>
  <si>
    <r>
      <rPr>
        <b/>
        <sz val="10"/>
        <rFont val="Arial"/>
        <family val="2"/>
        <charset val="238"/>
      </rPr>
      <t>Basketbal</t>
    </r>
    <r>
      <rPr>
        <sz val="9"/>
        <rFont val="Arial"/>
        <family val="2"/>
        <charset val="238"/>
      </rPr>
      <t xml:space="preserve"> konštrukcia stacionárna s presklennou doskou ( pružná obruč)</t>
    </r>
  </si>
  <si>
    <r>
      <rPr>
        <b/>
        <sz val="10"/>
        <rFont val="Arial"/>
        <family val="2"/>
        <charset val="238"/>
      </rPr>
      <t>Sieťka</t>
    </r>
    <r>
      <rPr>
        <sz val="9"/>
        <rFont val="Arial"/>
        <family val="2"/>
        <charset val="238"/>
      </rPr>
      <t xml:space="preserve"> FE basketbalová do exteriéru</t>
    </r>
  </si>
  <si>
    <r>
      <rPr>
        <b/>
        <sz val="10"/>
        <rFont val="Arial"/>
        <family val="2"/>
        <charset val="238"/>
      </rPr>
      <t>Montáž</t>
    </r>
    <r>
      <rPr>
        <sz val="9"/>
        <rFont val="Arial"/>
        <family val="2"/>
        <charset val="238"/>
      </rPr>
      <t xml:space="preserve"> športového náradia: Basketbal</t>
    </r>
  </si>
  <si>
    <t>Floorbal:</t>
  </si>
  <si>
    <r>
      <rPr>
        <b/>
        <sz val="10"/>
        <rFont val="Arial"/>
        <family val="2"/>
        <charset val="238"/>
      </rPr>
      <t>Brána</t>
    </r>
    <r>
      <rPr>
        <sz val="9"/>
        <rFont val="Arial"/>
        <family val="2"/>
        <charset val="238"/>
      </rPr>
      <t xml:space="preserve"> floorbal; vrátane sietí</t>
    </r>
  </si>
  <si>
    <t>Rúra galvanizovaná Ø48mm; stužujúca-25kus/5,85m</t>
  </si>
  <si>
    <t>(146*4)*1,13</t>
  </si>
  <si>
    <t xml:space="preserve">Vrchné stuženie pravouhlé rohové prechodné ; materiál FE galvanizovaná; </t>
  </si>
  <si>
    <t xml:space="preserve">Vrchné stuženie priame prechodné; materiál FE galvanizovaná; </t>
  </si>
  <si>
    <t>Spojovací materiál-súpis :</t>
  </si>
  <si>
    <t>Oko ART48 so závitom M6*70 (balenie 200kus)</t>
  </si>
  <si>
    <t>balenie</t>
  </si>
  <si>
    <t>Samoistiaca matica M6</t>
  </si>
  <si>
    <t>PP krytka na samoistiacu maticu M6</t>
  </si>
  <si>
    <t>Sedlová svorka dvojitá 5mm</t>
  </si>
  <si>
    <t>Šponovák M6</t>
  </si>
  <si>
    <t>Karabinka hliníková eloxovaná 4*50mm,farba strieborná-(balenie 100kus)</t>
  </si>
  <si>
    <t>Montáž oplotenia:</t>
  </si>
  <si>
    <t>Lanko poplastované 4/5</t>
  </si>
  <si>
    <t>ODVODNENIE -pôvodné zrealizované</t>
  </si>
  <si>
    <t>Štrkodrť fr.32 - 63mm; vrstva min. hr. 200mm; vrátane dopravy</t>
  </si>
  <si>
    <t>Odstránenie zeminy</t>
  </si>
  <si>
    <t>DODÁVKA A MONTÁŽ -penetrácia.</t>
  </si>
  <si>
    <t>D+M-Penetrácia</t>
  </si>
  <si>
    <t xml:space="preserve">Stĺpik galvanizovaný Ø80mm 4600mm </t>
  </si>
  <si>
    <t>Stĺpik galvanizovaný Ø80mm 4600mm -pôvodné stĺpiky</t>
  </si>
  <si>
    <t>0,8*0,3*0,3*54</t>
  </si>
  <si>
    <t>Vytýčenie a vŕtanie otvorov pre stĺpiky a 2*bezbariérové vstupy oplotenia do hutneného podložia</t>
  </si>
  <si>
    <r>
      <t>Vytýčenie odstránenie pôvodných stl.oplotenia -</t>
    </r>
    <r>
      <rPr>
        <b/>
        <sz val="9"/>
        <rFont val="Arial"/>
        <family val="2"/>
        <charset val="238"/>
      </rPr>
      <t>bez poškodenia!!!!!!!!!!!!!</t>
    </r>
  </si>
  <si>
    <t>0,8*0,3*0,3*38</t>
  </si>
  <si>
    <t>Obnova športovísk, sídlisko Medňanská, Ilava</t>
  </si>
  <si>
    <t>SO 101 – Univerzálne ihrisko</t>
  </si>
  <si>
    <t>Mesto Ilava</t>
  </si>
  <si>
    <t>Mierové námestie 16/31, 019 01 Ilava</t>
  </si>
  <si>
    <t>Výkaz výmer</t>
  </si>
  <si>
    <r>
      <rPr>
        <b/>
        <sz val="10"/>
        <rFont val="Arial"/>
        <family val="2"/>
        <charset val="238"/>
      </rPr>
      <t>Montáž</t>
    </r>
    <r>
      <rPr>
        <sz val="9"/>
        <rFont val="Arial"/>
        <family val="2"/>
        <charset val="238"/>
      </rPr>
      <t xml:space="preserve"> športového náradia: floorbal</t>
    </r>
  </si>
  <si>
    <t xml:space="preserve">čiarovanie: Basketbal-24*15m-Floorbal-170bm,tenis-148m,volejbal-81m </t>
  </si>
  <si>
    <t>Obec Ilava, okres Ilava</t>
  </si>
  <si>
    <t>Stavba :  Obnova športovísk, sídlisko Medňanská Ilava</t>
  </si>
  <si>
    <t>Mesto Ilava, Mierové námestie 16/31 Ilava</t>
  </si>
  <si>
    <t>Odberateľ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</si>
</sst>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k_-;\-* #,##0.00\ _S_k_-;_-* &quot;-&quot;??\ _S_k_-;_-@_-"/>
    <numFmt numFmtId="165" formatCode="#,##0.0"/>
    <numFmt numFmtId="166" formatCode="[$€-2]\ #,##0.00"/>
    <numFmt numFmtId="167" formatCode="#,##0.000"/>
    <numFmt numFmtId="168" formatCode="#,##0&quot; &quot;"/>
    <numFmt numFmtId="169" formatCode="#,##0.000\ _€"/>
  </numFmts>
  <fonts count="3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theme="1"/>
      <name val="Arial Narrow"/>
      <family val="2"/>
      <charset val="238"/>
    </font>
    <font>
      <i/>
      <sz val="9"/>
      <name val="Calibri"/>
      <family val="2"/>
      <charset val="238"/>
      <scheme val="minor"/>
    </font>
    <font>
      <b/>
      <i/>
      <sz val="9"/>
      <color theme="5" tint="-0.249977111117893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6" fontId="5" fillId="0" borderId="0" xfId="0" applyNumberFormat="1" applyFont="1" applyAlignment="1">
      <alignment horizontal="center"/>
    </xf>
    <xf numFmtId="9" fontId="4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10" fillId="0" borderId="3" xfId="4" applyFont="1" applyBorder="1" applyAlignment="1">
      <alignment horizontal="left" vertical="center"/>
    </xf>
    <xf numFmtId="0" fontId="10" fillId="0" borderId="4" xfId="4" applyFont="1" applyBorder="1" applyAlignment="1">
      <alignment horizontal="left" vertical="center"/>
    </xf>
    <xf numFmtId="0" fontId="10" fillId="0" borderId="4" xfId="4" applyFont="1" applyBorder="1" applyAlignment="1">
      <alignment horizontal="right" vertical="center"/>
    </xf>
    <xf numFmtId="0" fontId="10" fillId="0" borderId="5" xfId="4" applyFont="1" applyBorder="1" applyAlignment="1">
      <alignment horizontal="left" vertical="center"/>
    </xf>
    <xf numFmtId="0" fontId="10" fillId="0" borderId="6" xfId="4" applyFont="1" applyBorder="1" applyAlignment="1">
      <alignment horizontal="left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horizontal="right" vertical="center"/>
    </xf>
    <xf numFmtId="0" fontId="10" fillId="0" borderId="8" xfId="4" applyFont="1" applyBorder="1" applyAlignment="1">
      <alignment horizontal="left" vertical="center"/>
    </xf>
    <xf numFmtId="0" fontId="10" fillId="0" borderId="9" xfId="4" applyFont="1" applyBorder="1" applyAlignment="1">
      <alignment horizontal="left" vertical="center"/>
    </xf>
    <xf numFmtId="0" fontId="10" fillId="0" borderId="10" xfId="4" applyFont="1" applyBorder="1" applyAlignment="1">
      <alignment horizontal="left" vertical="center"/>
    </xf>
    <xf numFmtId="0" fontId="10" fillId="0" borderId="10" xfId="4" applyFont="1" applyBorder="1" applyAlignment="1">
      <alignment horizontal="right" vertical="center"/>
    </xf>
    <xf numFmtId="0" fontId="10" fillId="0" borderId="11" xfId="4" applyFont="1" applyBorder="1" applyAlignment="1">
      <alignment horizontal="left" vertical="center"/>
    </xf>
    <xf numFmtId="0" fontId="10" fillId="0" borderId="12" xfId="4" applyFont="1" applyBorder="1" applyAlignment="1">
      <alignment horizontal="left" vertical="center"/>
    </xf>
    <xf numFmtId="0" fontId="10" fillId="0" borderId="13" xfId="4" applyFont="1" applyBorder="1" applyAlignment="1">
      <alignment horizontal="left" vertical="center"/>
    </xf>
    <xf numFmtId="0" fontId="10" fillId="0" borderId="13" xfId="4" applyFont="1" applyBorder="1" applyAlignment="1">
      <alignment horizontal="right" vertical="center"/>
    </xf>
    <xf numFmtId="14" fontId="10" fillId="0" borderId="14" xfId="4" applyNumberFormat="1" applyFont="1" applyBorder="1" applyAlignment="1">
      <alignment horizontal="left" vertical="center"/>
    </xf>
    <xf numFmtId="0" fontId="10" fillId="0" borderId="15" xfId="4" applyFont="1" applyBorder="1" applyAlignment="1">
      <alignment horizontal="left" vertical="center"/>
    </xf>
    <xf numFmtId="0" fontId="10" fillId="0" borderId="16" xfId="4" applyFont="1" applyBorder="1" applyAlignment="1">
      <alignment horizontal="right" vertical="center"/>
    </xf>
    <xf numFmtId="0" fontId="10" fillId="0" borderId="16" xfId="4" applyFont="1" applyBorder="1" applyAlignment="1">
      <alignment horizontal="left" vertical="center"/>
    </xf>
    <xf numFmtId="0" fontId="10" fillId="0" borderId="17" xfId="4" applyFont="1" applyBorder="1" applyAlignment="1">
      <alignment horizontal="left" vertical="center"/>
    </xf>
    <xf numFmtId="0" fontId="10" fillId="0" borderId="18" xfId="4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10" fillId="0" borderId="19" xfId="4" applyFont="1" applyBorder="1" applyAlignment="1">
      <alignment horizontal="left" vertical="center"/>
    </xf>
    <xf numFmtId="0" fontId="10" fillId="0" borderId="3" xfId="4" applyFont="1" applyBorder="1" applyAlignment="1">
      <alignment horizontal="right" vertical="center"/>
    </xf>
    <xf numFmtId="3" fontId="10" fillId="0" borderId="20" xfId="4" applyNumberFormat="1" applyFont="1" applyBorder="1" applyAlignment="1">
      <alignment horizontal="right" vertical="center"/>
    </xf>
    <xf numFmtId="3" fontId="10" fillId="0" borderId="5" xfId="4" applyNumberFormat="1" applyFont="1" applyBorder="1" applyAlignment="1">
      <alignment horizontal="right" vertical="center"/>
    </xf>
    <xf numFmtId="0" fontId="10" fillId="0" borderId="15" xfId="4" applyFont="1" applyBorder="1" applyAlignment="1">
      <alignment horizontal="right" vertical="center"/>
    </xf>
    <xf numFmtId="3" fontId="10" fillId="0" borderId="21" xfId="4" applyNumberFormat="1" applyFont="1" applyBorder="1" applyAlignment="1">
      <alignment horizontal="right" vertical="center"/>
    </xf>
    <xf numFmtId="3" fontId="10" fillId="0" borderId="17" xfId="4" applyNumberFormat="1" applyFont="1" applyBorder="1" applyAlignment="1">
      <alignment horizontal="right" vertical="center"/>
    </xf>
    <xf numFmtId="0" fontId="10" fillId="0" borderId="18" xfId="4" applyFont="1" applyBorder="1" applyAlignment="1">
      <alignment horizontal="right" vertical="center"/>
    </xf>
    <xf numFmtId="3" fontId="10" fillId="0" borderId="22" xfId="4" applyNumberFormat="1" applyFont="1" applyBorder="1" applyAlignment="1">
      <alignment horizontal="right" vertical="center"/>
    </xf>
    <xf numFmtId="0" fontId="10" fillId="0" borderId="2" xfId="4" applyFont="1" applyBorder="1" applyAlignment="1">
      <alignment horizontal="right" vertical="center"/>
    </xf>
    <xf numFmtId="3" fontId="10" fillId="0" borderId="19" xfId="4" applyNumberFormat="1" applyFont="1" applyBorder="1" applyAlignment="1">
      <alignment horizontal="right" vertical="center"/>
    </xf>
    <xf numFmtId="0" fontId="11" fillId="0" borderId="23" xfId="4" applyFont="1" applyBorder="1" applyAlignment="1">
      <alignment horizontal="center" vertical="center"/>
    </xf>
    <xf numFmtId="0" fontId="10" fillId="0" borderId="24" xfId="4" applyFont="1" applyBorder="1" applyAlignment="1">
      <alignment horizontal="left" vertical="center"/>
    </xf>
    <xf numFmtId="0" fontId="10" fillId="0" borderId="24" xfId="4" applyFont="1" applyBorder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0" fontId="10" fillId="0" borderId="26" xfId="4" applyFont="1" applyBorder="1" applyAlignment="1">
      <alignment horizontal="center" vertical="center"/>
    </xf>
    <xf numFmtId="0" fontId="10" fillId="0" borderId="27" xfId="4" applyFont="1" applyBorder="1" applyAlignment="1">
      <alignment horizontal="center" vertical="center"/>
    </xf>
    <xf numFmtId="0" fontId="10" fillId="0" borderId="28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30" xfId="4" applyFont="1" applyBorder="1" applyAlignment="1">
      <alignment horizontal="left" vertical="center"/>
    </xf>
    <xf numFmtId="167" fontId="10" fillId="0" borderId="30" xfId="4" applyNumberFormat="1" applyFont="1" applyBorder="1" applyAlignment="1">
      <alignment horizontal="right" vertical="center"/>
    </xf>
    <xf numFmtId="167" fontId="10" fillId="0" borderId="31" xfId="4" applyNumberFormat="1" applyFont="1" applyBorder="1" applyAlignment="1">
      <alignment horizontal="right" vertical="center"/>
    </xf>
    <xf numFmtId="0" fontId="10" fillId="0" borderId="32" xfId="4" applyFont="1" applyBorder="1" applyAlignment="1">
      <alignment horizontal="left" vertical="center"/>
    </xf>
    <xf numFmtId="0" fontId="10" fillId="0" borderId="33" xfId="4" applyFont="1" applyBorder="1" applyAlignment="1">
      <alignment horizontal="left" vertical="center"/>
    </xf>
    <xf numFmtId="4" fontId="10" fillId="0" borderId="31" xfId="4" applyNumberFormat="1" applyFont="1" applyBorder="1" applyAlignment="1">
      <alignment horizontal="right" vertical="center"/>
    </xf>
    <xf numFmtId="0" fontId="10" fillId="0" borderId="34" xfId="4" applyFont="1" applyBorder="1" applyAlignment="1">
      <alignment horizontal="center" vertical="center"/>
    </xf>
    <xf numFmtId="0" fontId="10" fillId="0" borderId="35" xfId="4" applyFont="1" applyBorder="1" applyAlignment="1">
      <alignment horizontal="left" vertical="center"/>
    </xf>
    <xf numFmtId="167" fontId="10" fillId="0" borderId="35" xfId="4" applyNumberFormat="1" applyFont="1" applyBorder="1" applyAlignment="1">
      <alignment horizontal="right" vertical="center"/>
    </xf>
    <xf numFmtId="0" fontId="10" fillId="0" borderId="36" xfId="4" applyFont="1" applyBorder="1" applyAlignment="1">
      <alignment horizontal="left" vertical="center"/>
    </xf>
    <xf numFmtId="4" fontId="10" fillId="0" borderId="37" xfId="4" applyNumberFormat="1" applyFont="1" applyBorder="1" applyAlignment="1">
      <alignment horizontal="right" vertical="center"/>
    </xf>
    <xf numFmtId="167" fontId="10" fillId="0" borderId="38" xfId="4" applyNumberFormat="1" applyFont="1" applyBorder="1" applyAlignment="1">
      <alignment horizontal="right" vertical="center"/>
    </xf>
    <xf numFmtId="0" fontId="10" fillId="0" borderId="39" xfId="4" applyFont="1" applyBorder="1" applyAlignment="1">
      <alignment horizontal="center" vertical="center"/>
    </xf>
    <xf numFmtId="0" fontId="10" fillId="0" borderId="40" xfId="4" applyFont="1" applyBorder="1" applyAlignment="1">
      <alignment horizontal="left" vertical="center"/>
    </xf>
    <xf numFmtId="167" fontId="10" fillId="0" borderId="40" xfId="4" applyNumberFormat="1" applyFont="1" applyBorder="1" applyAlignment="1">
      <alignment horizontal="right" vertical="center"/>
    </xf>
    <xf numFmtId="167" fontId="10" fillId="0" borderId="41" xfId="4" applyNumberFormat="1" applyFont="1" applyBorder="1" applyAlignment="1">
      <alignment horizontal="right" vertical="center"/>
    </xf>
    <xf numFmtId="167" fontId="10" fillId="0" borderId="42" xfId="4" applyNumberFormat="1" applyFont="1" applyBorder="1" applyAlignment="1">
      <alignment horizontal="right" vertical="center"/>
    </xf>
    <xf numFmtId="0" fontId="10" fillId="0" borderId="43" xfId="4" applyFont="1" applyBorder="1" applyAlignment="1">
      <alignment horizontal="center" vertical="center"/>
    </xf>
    <xf numFmtId="0" fontId="10" fillId="0" borderId="0" xfId="4" applyFont="1"/>
    <xf numFmtId="0" fontId="10" fillId="0" borderId="41" xfId="4" applyFont="1" applyBorder="1" applyAlignment="1">
      <alignment horizontal="right" vertical="center"/>
    </xf>
    <xf numFmtId="4" fontId="10" fillId="0" borderId="42" xfId="4" applyNumberFormat="1" applyFont="1" applyBorder="1" applyAlignment="1">
      <alignment horizontal="right" vertical="center"/>
    </xf>
    <xf numFmtId="0" fontId="10" fillId="0" borderId="26" xfId="4" applyFont="1" applyBorder="1" applyAlignment="1">
      <alignment horizontal="left" vertical="center"/>
    </xf>
    <xf numFmtId="10" fontId="10" fillId="0" borderId="16" xfId="4" applyNumberFormat="1" applyFont="1" applyBorder="1" applyAlignment="1">
      <alignment horizontal="right" vertical="center"/>
    </xf>
    <xf numFmtId="10" fontId="10" fillId="0" borderId="44" xfId="4" applyNumberFormat="1" applyFont="1" applyBorder="1" applyAlignment="1">
      <alignment horizontal="right" vertical="center"/>
    </xf>
    <xf numFmtId="0" fontId="10" fillId="0" borderId="45" xfId="4" applyFont="1" applyBorder="1" applyAlignment="1">
      <alignment horizontal="left" vertical="center"/>
    </xf>
    <xf numFmtId="10" fontId="10" fillId="0" borderId="7" xfId="4" applyNumberFormat="1" applyFont="1" applyBorder="1" applyAlignment="1">
      <alignment horizontal="right" vertical="center"/>
    </xf>
    <xf numFmtId="10" fontId="10" fillId="0" borderId="45" xfId="4" applyNumberFormat="1" applyFont="1" applyBorder="1" applyAlignment="1">
      <alignment horizontal="right" vertical="center"/>
    </xf>
    <xf numFmtId="0" fontId="10" fillId="0" borderId="41" xfId="4" applyFont="1" applyBorder="1" applyAlignment="1">
      <alignment horizontal="left" vertical="center"/>
    </xf>
    <xf numFmtId="0" fontId="10" fillId="0" borderId="43" xfId="4" applyFont="1" applyBorder="1" applyAlignment="1">
      <alignment horizontal="right" vertical="center"/>
    </xf>
    <xf numFmtId="0" fontId="10" fillId="0" borderId="46" xfId="4" applyFont="1" applyBorder="1" applyAlignment="1">
      <alignment horizontal="center" vertical="center"/>
    </xf>
    <xf numFmtId="0" fontId="10" fillId="0" borderId="47" xfId="4" applyFont="1" applyBorder="1" applyAlignment="1">
      <alignment horizontal="left" vertical="center"/>
    </xf>
    <xf numFmtId="0" fontId="10" fillId="0" borderId="47" xfId="4" applyFont="1" applyBorder="1" applyAlignment="1">
      <alignment horizontal="right" vertical="center"/>
    </xf>
    <xf numFmtId="0" fontId="10" fillId="0" borderId="48" xfId="4" applyFont="1" applyBorder="1" applyAlignment="1">
      <alignment horizontal="right" vertical="center"/>
    </xf>
    <xf numFmtId="3" fontId="10" fillId="0" borderId="0" xfId="4" applyNumberFormat="1" applyFont="1" applyAlignment="1">
      <alignment horizontal="right" vertical="center"/>
    </xf>
    <xf numFmtId="0" fontId="10" fillId="0" borderId="46" xfId="4" applyFont="1" applyBorder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10" fillId="0" borderId="0" xfId="4" applyFont="1" applyAlignment="1">
      <alignment horizontal="left" vertical="center"/>
    </xf>
    <xf numFmtId="0" fontId="10" fillId="0" borderId="49" xfId="4" applyFont="1" applyBorder="1" applyAlignment="1">
      <alignment horizontal="right" vertical="center"/>
    </xf>
    <xf numFmtId="0" fontId="10" fillId="0" borderId="21" xfId="4" applyFont="1" applyBorder="1" applyAlignment="1">
      <alignment horizontal="right" vertical="center"/>
    </xf>
    <xf numFmtId="3" fontId="10" fillId="0" borderId="49" xfId="4" applyNumberFormat="1" applyFont="1" applyBorder="1" applyAlignment="1">
      <alignment horizontal="right" vertical="center"/>
    </xf>
    <xf numFmtId="4" fontId="10" fillId="0" borderId="45" xfId="4" applyNumberFormat="1" applyFont="1" applyBorder="1" applyAlignment="1">
      <alignment horizontal="right" vertical="center"/>
    </xf>
    <xf numFmtId="3" fontId="10" fillId="0" borderId="50" xfId="4" applyNumberFormat="1" applyFont="1" applyBorder="1" applyAlignment="1">
      <alignment horizontal="right" vertical="center"/>
    </xf>
    <xf numFmtId="0" fontId="11" fillId="0" borderId="51" xfId="4" applyFont="1" applyBorder="1" applyAlignment="1">
      <alignment horizontal="center" vertical="center"/>
    </xf>
    <xf numFmtId="0" fontId="10" fillId="0" borderId="52" xfId="4" applyFont="1" applyBorder="1" applyAlignment="1">
      <alignment horizontal="left" vertical="center"/>
    </xf>
    <xf numFmtId="0" fontId="10" fillId="0" borderId="53" xfId="4" applyFont="1" applyBorder="1" applyAlignment="1">
      <alignment horizontal="left" vertical="center"/>
    </xf>
    <xf numFmtId="168" fontId="10" fillId="0" borderId="54" xfId="4" applyNumberFormat="1" applyFont="1" applyBorder="1" applyAlignment="1">
      <alignment horizontal="right" vertical="center"/>
    </xf>
    <xf numFmtId="0" fontId="10" fillId="0" borderId="55" xfId="4" applyFont="1" applyBorder="1" applyAlignment="1">
      <alignment horizontal="left" vertical="center"/>
    </xf>
    <xf numFmtId="0" fontId="10" fillId="0" borderId="47" xfId="4" applyFont="1" applyBorder="1" applyAlignment="1">
      <alignment horizontal="center" vertical="center"/>
    </xf>
    <xf numFmtId="0" fontId="11" fillId="0" borderId="47" xfId="4" applyFont="1" applyBorder="1" applyAlignment="1">
      <alignment horizontal="center" vertical="center"/>
    </xf>
    <xf numFmtId="0" fontId="10" fillId="0" borderId="56" xfId="4" applyFont="1" applyBorder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0" fillId="0" borderId="57" xfId="4" applyFont="1" applyBorder="1" applyAlignment="1">
      <alignment horizontal="left" vertical="center"/>
    </xf>
    <xf numFmtId="14" fontId="10" fillId="0" borderId="7" xfId="4" applyNumberFormat="1" applyFont="1" applyBorder="1" applyAlignment="1">
      <alignment horizontal="left" vertical="center"/>
    </xf>
    <xf numFmtId="0" fontId="12" fillId="0" borderId="0" xfId="0" applyFont="1"/>
    <xf numFmtId="166" fontId="6" fillId="0" borderId="0" xfId="0" applyNumberFormat="1" applyFont="1"/>
    <xf numFmtId="4" fontId="13" fillId="0" borderId="0" xfId="0" applyNumberFormat="1" applyFont="1"/>
    <xf numFmtId="166" fontId="0" fillId="0" borderId="0" xfId="0" applyNumberFormat="1"/>
    <xf numFmtId="165" fontId="2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center" vertical="center"/>
    </xf>
    <xf numFmtId="0" fontId="17" fillId="0" borderId="0" xfId="0" applyFont="1"/>
    <xf numFmtId="0" fontId="15" fillId="0" borderId="0" xfId="0" applyFont="1"/>
    <xf numFmtId="0" fontId="18" fillId="0" borderId="0" xfId="0" applyFont="1"/>
    <xf numFmtId="0" fontId="0" fillId="0" borderId="0" xfId="0" applyAlignment="1">
      <alignment vertical="center"/>
    </xf>
    <xf numFmtId="49" fontId="19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/>
    <xf numFmtId="0" fontId="0" fillId="0" borderId="0" xfId="0" applyAlignment="1">
      <alignment horizontal="left" vertical="center"/>
    </xf>
    <xf numFmtId="0" fontId="21" fillId="0" borderId="0" xfId="5" applyAlignment="1" applyProtection="1">
      <alignment horizontal="left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wrapText="1"/>
    </xf>
    <xf numFmtId="0" fontId="23" fillId="0" borderId="0" xfId="5" applyFont="1" applyAlignment="1" applyProtection="1">
      <alignment horizontal="left"/>
    </xf>
    <xf numFmtId="0" fontId="14" fillId="0" borderId="1" xfId="0" applyFont="1" applyBorder="1" applyAlignment="1">
      <alignment horizontal="center" wrapText="1"/>
    </xf>
    <xf numFmtId="166" fontId="24" fillId="0" borderId="1" xfId="0" applyNumberFormat="1" applyFont="1" applyBorder="1" applyAlignment="1">
      <alignment horizontal="center" wrapText="1"/>
    </xf>
    <xf numFmtId="166" fontId="14" fillId="0" borderId="1" xfId="0" applyNumberFormat="1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166" fontId="16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center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0" xfId="1" applyNumberFormat="1" applyFont="1" applyAlignment="1">
      <alignment horizontal="center"/>
    </xf>
    <xf numFmtId="0" fontId="1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/>
    </xf>
    <xf numFmtId="166" fontId="14" fillId="0" borderId="0" xfId="1" applyNumberFormat="1" applyFont="1" applyAlignment="1">
      <alignment horizontal="center" wrapText="1"/>
    </xf>
    <xf numFmtId="166" fontId="14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/>
    </xf>
    <xf numFmtId="166" fontId="27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49" fontId="10" fillId="0" borderId="4" xfId="4" applyNumberFormat="1" applyFont="1" applyBorder="1" applyAlignment="1">
      <alignment horizontal="left" vertical="center"/>
    </xf>
    <xf numFmtId="166" fontId="28" fillId="0" borderId="0" xfId="0" applyNumberFormat="1" applyFont="1" applyAlignment="1">
      <alignment horizontal="right" vertical="center"/>
    </xf>
    <xf numFmtId="0" fontId="29" fillId="0" borderId="58" xfId="0" applyFont="1" applyBorder="1" applyAlignment="1">
      <alignment horizontal="center" wrapText="1"/>
    </xf>
    <xf numFmtId="0" fontId="29" fillId="0" borderId="58" xfId="0" applyFont="1" applyBorder="1" applyAlignment="1">
      <alignment horizontal="left" wrapText="1"/>
    </xf>
    <xf numFmtId="166" fontId="30" fillId="0" borderId="58" xfId="0" applyNumberFormat="1" applyFont="1" applyBorder="1" applyAlignment="1">
      <alignment horizontal="center" wrapText="1"/>
    </xf>
    <xf numFmtId="166" fontId="29" fillId="0" borderId="58" xfId="0" applyNumberFormat="1" applyFont="1" applyBorder="1" applyAlignment="1">
      <alignment horizontal="center" wrapText="1"/>
    </xf>
    <xf numFmtId="166" fontId="31" fillId="0" borderId="58" xfId="0" applyNumberFormat="1" applyFont="1" applyBorder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33" fillId="3" borderId="0" xfId="0" applyFont="1" applyFill="1" applyAlignment="1">
      <alignment horizontal="left"/>
    </xf>
    <xf numFmtId="0" fontId="33" fillId="4" borderId="0" xfId="0" applyFont="1" applyFill="1" applyAlignment="1">
      <alignment horizontal="left" wrapText="1"/>
    </xf>
    <xf numFmtId="0" fontId="33" fillId="5" borderId="0" xfId="0" applyFont="1" applyFill="1" applyAlignment="1">
      <alignment horizontal="left" wrapText="1"/>
    </xf>
    <xf numFmtId="0" fontId="33" fillId="6" borderId="0" xfId="0" applyFont="1" applyFill="1" applyAlignment="1">
      <alignment horizontal="left" wrapText="1"/>
    </xf>
    <xf numFmtId="0" fontId="35" fillId="0" borderId="0" xfId="0" applyFont="1" applyAlignment="1">
      <alignment horizontal="left" wrapText="1"/>
    </xf>
    <xf numFmtId="0" fontId="36" fillId="0" borderId="0" xfId="0" applyFont="1" applyAlignment="1">
      <alignment horizontal="center"/>
    </xf>
    <xf numFmtId="0" fontId="34" fillId="0" borderId="0" xfId="0" applyFont="1" applyAlignment="1">
      <alignment horizontal="left" wrapText="1"/>
    </xf>
    <xf numFmtId="169" fontId="16" fillId="0" borderId="0" xfId="0" applyNumberFormat="1" applyFont="1" applyAlignment="1">
      <alignment horizontal="center"/>
    </xf>
    <xf numFmtId="0" fontId="17" fillId="0" borderId="0" xfId="5" applyFont="1" applyAlignment="1" applyProtection="1"/>
    <xf numFmtId="0" fontId="9" fillId="0" borderId="2" xfId="3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31" fillId="0" borderId="58" xfId="0" applyFont="1" applyBorder="1" applyAlignment="1">
      <alignment horizontal="center"/>
    </xf>
    <xf numFmtId="0" fontId="14" fillId="0" borderId="0" xfId="0" applyFont="1" applyAlignment="1">
      <alignment horizontal="left" wrapText="1"/>
    </xf>
  </cellXfs>
  <cellStyles count="6">
    <cellStyle name="Čiarka" xfId="1" builtinId="3"/>
    <cellStyle name="Hypertextové prepojenie" xfId="5" builtinId="8"/>
    <cellStyle name="Normálna" xfId="0" builtinId="0"/>
    <cellStyle name="normálne 2" xfId="2" xr:uid="{00000000-0005-0000-0000-000003000000}"/>
    <cellStyle name="normálne_KLs" xfId="3" xr:uid="{00000000-0005-0000-0000-000004000000}"/>
    <cellStyle name="normálne_KLv" xfId="4" xr:uid="{00000000-0005-0000-0000-000005000000}"/>
  </cellStyles>
  <dxfs count="2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548640</xdr:colOff>
      <xdr:row>32</xdr:row>
      <xdr:rowOff>7620</xdr:rowOff>
    </xdr:from>
    <xdr:to>
      <xdr:col>4</xdr:col>
      <xdr:colOff>548640</xdr:colOff>
      <xdr:row>41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116580" y="5996940"/>
          <a:ext cx="0" cy="1653540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round/>
          <a:headEnd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nton.bajzik@ilava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opLeftCell="A7" workbookViewId="0">
      <selection activeCell="C33" sqref="C33"/>
    </sheetView>
  </sheetViews>
  <sheetFormatPr defaultRowHeight="15" x14ac:dyDescent="0.25"/>
  <cols>
    <col min="1" max="1" width="5" customWidth="1"/>
    <col min="2" max="2" width="9.85546875" customWidth="1"/>
    <col min="3" max="3" width="10.7109375" customWidth="1"/>
    <col min="5" max="5" width="10.42578125" customWidth="1"/>
    <col min="6" max="6" width="5.7109375" customWidth="1"/>
    <col min="7" max="7" width="17.42578125" customWidth="1"/>
    <col min="8" max="8" width="9.7109375" customWidth="1"/>
    <col min="9" max="9" width="9.85546875" customWidth="1"/>
  </cols>
  <sheetData>
    <row r="1" spans="1:9" ht="19.149999999999999" customHeight="1" thickBot="1" x14ac:dyDescent="0.3">
      <c r="A1" s="164" t="s">
        <v>13</v>
      </c>
      <c r="B1" s="164"/>
      <c r="C1" s="164"/>
      <c r="D1" s="164"/>
      <c r="E1" s="164"/>
      <c r="F1" s="164"/>
      <c r="G1" s="164"/>
      <c r="H1" s="164"/>
      <c r="I1" s="164"/>
    </row>
    <row r="2" spans="1:9" ht="15.75" thickTop="1" x14ac:dyDescent="0.25">
      <c r="A2" s="8"/>
      <c r="B2" s="9" t="s">
        <v>176</v>
      </c>
      <c r="C2" s="9"/>
      <c r="D2" s="9"/>
      <c r="E2" s="9"/>
      <c r="F2" s="10" t="s">
        <v>14</v>
      </c>
      <c r="G2" s="9" t="s">
        <v>175</v>
      </c>
      <c r="H2" s="9"/>
      <c r="I2" s="11"/>
    </row>
    <row r="3" spans="1:9" x14ac:dyDescent="0.25">
      <c r="A3" s="12"/>
      <c r="B3" s="13"/>
      <c r="C3" s="13"/>
      <c r="D3" s="13"/>
      <c r="E3" s="13"/>
      <c r="F3" s="14" t="s">
        <v>15</v>
      </c>
      <c r="G3" s="13"/>
      <c r="H3" s="13"/>
      <c r="I3" s="15"/>
    </row>
    <row r="4" spans="1:9" x14ac:dyDescent="0.25">
      <c r="A4" s="16"/>
      <c r="B4" s="17"/>
      <c r="C4" s="17"/>
      <c r="D4" s="17"/>
      <c r="E4" s="17"/>
      <c r="F4" s="18"/>
      <c r="G4" s="17"/>
      <c r="H4" s="17"/>
      <c r="I4" s="19"/>
    </row>
    <row r="5" spans="1:9" ht="15.75" thickBot="1" x14ac:dyDescent="0.3">
      <c r="A5" s="20"/>
      <c r="B5" s="21" t="s">
        <v>16</v>
      </c>
      <c r="C5" s="21"/>
      <c r="D5" s="21" t="s">
        <v>17</v>
      </c>
      <c r="E5" s="22"/>
      <c r="F5" s="22" t="s">
        <v>18</v>
      </c>
      <c r="G5" s="21"/>
      <c r="H5" s="22" t="s">
        <v>19</v>
      </c>
      <c r="I5" s="23"/>
    </row>
    <row r="6" spans="1:9" ht="15.75" thickTop="1" x14ac:dyDescent="0.25">
      <c r="A6" s="8"/>
      <c r="B6" s="9" t="s">
        <v>20</v>
      </c>
      <c r="C6" s="9" t="s">
        <v>177</v>
      </c>
      <c r="D6" s="9"/>
      <c r="E6" s="9"/>
      <c r="F6" s="9" t="s">
        <v>21</v>
      </c>
      <c r="G6" s="145"/>
      <c r="H6" s="9"/>
      <c r="I6" s="11"/>
    </row>
    <row r="7" spans="1:9" x14ac:dyDescent="0.25">
      <c r="A7" s="24"/>
      <c r="B7" s="25"/>
      <c r="C7" s="26" t="s">
        <v>103</v>
      </c>
      <c r="D7" s="26"/>
      <c r="E7" s="26"/>
      <c r="F7" s="26" t="s">
        <v>22</v>
      </c>
      <c r="G7" s="26"/>
      <c r="H7" s="26"/>
      <c r="I7" s="27"/>
    </row>
    <row r="8" spans="1:9" x14ac:dyDescent="0.25">
      <c r="A8" s="12"/>
      <c r="B8" s="13" t="s">
        <v>23</v>
      </c>
      <c r="C8" s="13"/>
      <c r="D8" s="13"/>
      <c r="E8" s="13"/>
      <c r="F8" s="13" t="s">
        <v>21</v>
      </c>
      <c r="G8" s="13"/>
      <c r="H8" s="13"/>
      <c r="I8" s="15"/>
    </row>
    <row r="9" spans="1:9" x14ac:dyDescent="0.25">
      <c r="A9" s="16"/>
      <c r="B9" s="18"/>
      <c r="C9" s="17"/>
      <c r="D9" s="17"/>
      <c r="E9" s="17"/>
      <c r="F9" s="26" t="s">
        <v>22</v>
      </c>
      <c r="G9" s="17"/>
      <c r="H9" s="17"/>
      <c r="I9" s="19"/>
    </row>
    <row r="10" spans="1:9" x14ac:dyDescent="0.25">
      <c r="A10" s="12"/>
      <c r="B10" s="13" t="s">
        <v>24</v>
      </c>
      <c r="C10" s="13"/>
      <c r="D10" s="13"/>
      <c r="E10" s="13"/>
      <c r="F10" s="13" t="s">
        <v>21</v>
      </c>
      <c r="G10" s="13"/>
      <c r="H10" s="13"/>
      <c r="I10" s="15"/>
    </row>
    <row r="11" spans="1:9" ht="15.75" thickBot="1" x14ac:dyDescent="0.3">
      <c r="A11" s="28"/>
      <c r="B11" s="29"/>
      <c r="C11" s="29"/>
      <c r="D11" s="29"/>
      <c r="E11" s="29"/>
      <c r="F11" s="29" t="s">
        <v>22</v>
      </c>
      <c r="G11" s="29"/>
      <c r="H11" s="29"/>
      <c r="I11" s="30"/>
    </row>
    <row r="12" spans="1:9" ht="15.75" thickTop="1" x14ac:dyDescent="0.25">
      <c r="A12" s="31">
        <v>1</v>
      </c>
      <c r="B12" s="9" t="s">
        <v>25</v>
      </c>
      <c r="C12" s="9"/>
      <c r="D12" s="9"/>
      <c r="E12" s="32">
        <f>IF(A12&lt;&gt;0,ROUND($J$31/A12,0),0)</f>
        <v>0</v>
      </c>
      <c r="F12" s="10">
        <v>1</v>
      </c>
      <c r="G12" s="9" t="s">
        <v>26</v>
      </c>
      <c r="H12" s="9"/>
      <c r="I12" s="33">
        <f>IF(F12&lt;&gt;0,ROUND($J$31/F12,0),0)</f>
        <v>0</v>
      </c>
    </row>
    <row r="13" spans="1:9" x14ac:dyDescent="0.25">
      <c r="A13" s="34">
        <v>1</v>
      </c>
      <c r="B13" s="26" t="s">
        <v>27</v>
      </c>
      <c r="C13" s="26"/>
      <c r="D13" s="26"/>
      <c r="E13" s="35">
        <f>IF(A13&lt;&gt;0,ROUND($J$31/A13,0),0)</f>
        <v>0</v>
      </c>
      <c r="F13" s="25"/>
      <c r="G13" s="26"/>
      <c r="H13" s="26"/>
      <c r="I13" s="36">
        <f>IF(F13&lt;&gt;0,ROUND($J$31/F13,0),0)</f>
        <v>0</v>
      </c>
    </row>
    <row r="14" spans="1:9" ht="15.75" thickBot="1" x14ac:dyDescent="0.3">
      <c r="A14" s="37">
        <v>1</v>
      </c>
      <c r="B14" s="29" t="s">
        <v>28</v>
      </c>
      <c r="C14" s="29"/>
      <c r="D14" s="29"/>
      <c r="E14" s="38">
        <f>IF(A14&lt;&gt;0,ROUND($J$31/A14,0),0)</f>
        <v>0</v>
      </c>
      <c r="F14" s="39"/>
      <c r="G14" s="29"/>
      <c r="H14" s="29"/>
      <c r="I14" s="40">
        <f>IF(F14&lt;&gt;0,ROUND($J$31/F14,0),0)</f>
        <v>0</v>
      </c>
    </row>
    <row r="15" spans="1:9" ht="15.75" thickTop="1" x14ac:dyDescent="0.25">
      <c r="A15" s="41" t="s">
        <v>29</v>
      </c>
      <c r="B15" s="42" t="s">
        <v>30</v>
      </c>
      <c r="C15" s="43" t="s">
        <v>31</v>
      </c>
      <c r="D15" s="43" t="s">
        <v>32</v>
      </c>
      <c r="E15" s="44" t="s">
        <v>33</v>
      </c>
      <c r="F15" s="41" t="s">
        <v>34</v>
      </c>
      <c r="G15" s="45" t="s">
        <v>35</v>
      </c>
      <c r="H15" s="46"/>
      <c r="I15" s="47"/>
    </row>
    <row r="16" spans="1:9" x14ac:dyDescent="0.25">
      <c r="A16" s="48">
        <v>1</v>
      </c>
      <c r="B16" s="49" t="s">
        <v>36</v>
      </c>
      <c r="C16" s="146">
        <v>0</v>
      </c>
      <c r="D16" s="50">
        <v>0</v>
      </c>
      <c r="E16" s="51">
        <f>C16+D16</f>
        <v>0</v>
      </c>
      <c r="F16" s="48">
        <v>6</v>
      </c>
      <c r="G16" s="52" t="s">
        <v>37</v>
      </c>
      <c r="H16" s="53"/>
      <c r="I16" s="54">
        <v>0</v>
      </c>
    </row>
    <row r="17" spans="1:9" x14ac:dyDescent="0.25">
      <c r="A17" s="55">
        <v>2</v>
      </c>
      <c r="B17" s="56" t="s">
        <v>38</v>
      </c>
      <c r="C17" s="57">
        <v>0</v>
      </c>
      <c r="D17" s="57">
        <v>0</v>
      </c>
      <c r="E17" s="51">
        <f>C17+D17</f>
        <v>0</v>
      </c>
      <c r="F17" s="55">
        <v>7</v>
      </c>
      <c r="G17" s="58" t="s">
        <v>39</v>
      </c>
      <c r="H17" s="13"/>
      <c r="I17" s="59">
        <v>0</v>
      </c>
    </row>
    <row r="18" spans="1:9" x14ac:dyDescent="0.25">
      <c r="A18" s="55">
        <v>3</v>
      </c>
      <c r="B18" s="56" t="s">
        <v>40</v>
      </c>
      <c r="C18" s="57"/>
      <c r="D18" s="57"/>
      <c r="E18" s="51">
        <f>C18+D18</f>
        <v>0</v>
      </c>
      <c r="F18" s="55">
        <v>8</v>
      </c>
      <c r="G18" s="58" t="s">
        <v>41</v>
      </c>
      <c r="H18" s="13"/>
      <c r="I18" s="59">
        <v>0</v>
      </c>
    </row>
    <row r="19" spans="1:9" ht="15.75" thickBot="1" x14ac:dyDescent="0.3">
      <c r="A19" s="55">
        <v>4</v>
      </c>
      <c r="B19" s="56" t="s">
        <v>42</v>
      </c>
      <c r="C19" s="57"/>
      <c r="D19" s="57"/>
      <c r="E19" s="60">
        <f>C19+D19</f>
        <v>0</v>
      </c>
      <c r="F19" s="55">
        <v>9</v>
      </c>
      <c r="G19" s="58" t="s">
        <v>43</v>
      </c>
      <c r="H19" s="13"/>
      <c r="I19" s="59">
        <v>0</v>
      </c>
    </row>
    <row r="20" spans="1:9" ht="15.75" thickBot="1" x14ac:dyDescent="0.3">
      <c r="A20" s="61">
        <v>5</v>
      </c>
      <c r="B20" s="62" t="s">
        <v>44</v>
      </c>
      <c r="C20" s="63">
        <f>SUM(C16:C19)</f>
        <v>0</v>
      </c>
      <c r="D20" s="64">
        <f>SUM(D16:D19)</f>
        <v>0</v>
      </c>
      <c r="E20" s="65">
        <f>SUM(E16:E19)</f>
        <v>0</v>
      </c>
      <c r="F20" s="66">
        <v>10</v>
      </c>
      <c r="G20" s="67"/>
      <c r="H20" s="68" t="s">
        <v>45</v>
      </c>
      <c r="I20" s="69">
        <f>SUM(I16:I19)</f>
        <v>0</v>
      </c>
    </row>
    <row r="21" spans="1:9" ht="15.75" thickTop="1" x14ac:dyDescent="0.25">
      <c r="A21" s="41" t="s">
        <v>46</v>
      </c>
      <c r="B21" s="70"/>
      <c r="C21" s="46" t="s">
        <v>47</v>
      </c>
      <c r="D21" s="46"/>
      <c r="E21" s="47"/>
      <c r="F21" s="41" t="s">
        <v>48</v>
      </c>
      <c r="G21" s="45" t="s">
        <v>49</v>
      </c>
      <c r="H21" s="46"/>
      <c r="I21" s="47"/>
    </row>
    <row r="22" spans="1:9" x14ac:dyDescent="0.25">
      <c r="A22" s="48">
        <v>11</v>
      </c>
      <c r="B22" s="52" t="s">
        <v>50</v>
      </c>
      <c r="C22" s="71" t="s">
        <v>43</v>
      </c>
      <c r="D22" s="72">
        <v>0</v>
      </c>
      <c r="E22" s="54">
        <v>0</v>
      </c>
      <c r="F22" s="55">
        <v>16</v>
      </c>
      <c r="G22" s="58" t="s">
        <v>51</v>
      </c>
      <c r="H22" s="73"/>
      <c r="I22" s="59">
        <v>0</v>
      </c>
    </row>
    <row r="23" spans="1:9" x14ac:dyDescent="0.25">
      <c r="A23" s="55">
        <v>12</v>
      </c>
      <c r="B23" s="58" t="s">
        <v>52</v>
      </c>
      <c r="C23" s="74"/>
      <c r="D23" s="75">
        <v>0</v>
      </c>
      <c r="E23" s="59">
        <v>0</v>
      </c>
      <c r="F23" s="55">
        <v>17</v>
      </c>
      <c r="G23" s="58" t="s">
        <v>53</v>
      </c>
      <c r="H23" s="73"/>
      <c r="I23" s="59">
        <v>0</v>
      </c>
    </row>
    <row r="24" spans="1:9" x14ac:dyDescent="0.25">
      <c r="A24" s="55">
        <v>13</v>
      </c>
      <c r="B24" s="58" t="s">
        <v>54</v>
      </c>
      <c r="C24" s="74"/>
      <c r="D24" s="75">
        <v>0</v>
      </c>
      <c r="E24" s="59">
        <v>0</v>
      </c>
      <c r="F24" s="55">
        <v>18</v>
      </c>
      <c r="G24" s="58" t="s">
        <v>55</v>
      </c>
      <c r="H24" s="73"/>
      <c r="I24" s="59">
        <v>0</v>
      </c>
    </row>
    <row r="25" spans="1:9" ht="15.75" thickBot="1" x14ac:dyDescent="0.3">
      <c r="A25" s="55">
        <v>14</v>
      </c>
      <c r="B25" s="58" t="s">
        <v>43</v>
      </c>
      <c r="C25" s="74"/>
      <c r="D25" s="75">
        <v>0</v>
      </c>
      <c r="E25" s="59">
        <v>0</v>
      </c>
      <c r="F25" s="55">
        <v>19</v>
      </c>
      <c r="G25" s="58" t="s">
        <v>43</v>
      </c>
      <c r="H25" s="73"/>
      <c r="I25" s="59">
        <v>0</v>
      </c>
    </row>
    <row r="26" spans="1:9" ht="15.75" thickBot="1" x14ac:dyDescent="0.3">
      <c r="A26" s="61">
        <v>15</v>
      </c>
      <c r="B26" s="76"/>
      <c r="C26" s="77"/>
      <c r="D26" s="77" t="s">
        <v>56</v>
      </c>
      <c r="E26" s="69">
        <f>SUM(E22:E25)</f>
        <v>0</v>
      </c>
      <c r="F26" s="61">
        <v>20</v>
      </c>
      <c r="G26" s="76"/>
      <c r="H26" s="77" t="s">
        <v>57</v>
      </c>
      <c r="I26" s="69">
        <f>SUM(I22:I25)</f>
        <v>0</v>
      </c>
    </row>
    <row r="27" spans="1:9" ht="15.75" thickTop="1" x14ac:dyDescent="0.25">
      <c r="A27" s="78"/>
      <c r="B27" s="79" t="s">
        <v>58</v>
      </c>
      <c r="C27" s="80"/>
      <c r="D27" s="81" t="s">
        <v>59</v>
      </c>
      <c r="E27" s="82"/>
      <c r="F27" s="41" t="s">
        <v>60</v>
      </c>
      <c r="G27" s="45" t="s">
        <v>61</v>
      </c>
      <c r="H27" s="46"/>
      <c r="I27" s="47"/>
    </row>
    <row r="28" spans="1:9" x14ac:dyDescent="0.25">
      <c r="A28" s="83"/>
      <c r="B28" s="84"/>
      <c r="C28" s="85"/>
      <c r="D28" s="86"/>
      <c r="E28" s="82"/>
      <c r="F28" s="48">
        <v>21</v>
      </c>
      <c r="G28" s="52"/>
      <c r="H28" s="87" t="s">
        <v>62</v>
      </c>
      <c r="I28" s="54">
        <f>C16+D16+I22</f>
        <v>0</v>
      </c>
    </row>
    <row r="29" spans="1:9" x14ac:dyDescent="0.25">
      <c r="A29" s="83"/>
      <c r="B29" s="85" t="s">
        <v>63</v>
      </c>
      <c r="C29" s="85"/>
      <c r="D29" s="88"/>
      <c r="E29" s="82"/>
      <c r="F29" s="55">
        <v>22</v>
      </c>
      <c r="G29" s="58" t="s">
        <v>64</v>
      </c>
      <c r="H29" s="89">
        <f>ROUND(E20,2)+I20+E26+I26</f>
        <v>0</v>
      </c>
      <c r="I29" s="59">
        <f>ROUND((H29*20)/100,2)</f>
        <v>0</v>
      </c>
    </row>
    <row r="30" spans="1:9" ht="15.75" thickBot="1" x14ac:dyDescent="0.3">
      <c r="A30" s="12"/>
      <c r="B30" s="13" t="s">
        <v>65</v>
      </c>
      <c r="C30" s="13"/>
      <c r="D30" s="88"/>
      <c r="E30" s="82"/>
      <c r="F30" s="55">
        <v>23</v>
      </c>
      <c r="G30" s="58" t="s">
        <v>66</v>
      </c>
      <c r="H30" s="89"/>
      <c r="I30" s="59"/>
    </row>
    <row r="31" spans="1:9" ht="15.75" thickBot="1" x14ac:dyDescent="0.3">
      <c r="A31" s="83"/>
      <c r="B31" s="85"/>
      <c r="C31" s="85"/>
      <c r="D31" s="88"/>
      <c r="E31" s="82"/>
      <c r="F31" s="61">
        <v>24</v>
      </c>
      <c r="G31" s="76"/>
      <c r="H31" s="77" t="s">
        <v>67</v>
      </c>
      <c r="I31" s="69">
        <f>SUM(I28:I30)</f>
        <v>0</v>
      </c>
    </row>
    <row r="32" spans="1:9" ht="16.5" thickTop="1" thickBot="1" x14ac:dyDescent="0.3">
      <c r="A32" s="78"/>
      <c r="B32" s="85"/>
      <c r="C32" s="82"/>
      <c r="D32" s="90"/>
      <c r="E32" s="82"/>
      <c r="F32" s="91" t="s">
        <v>68</v>
      </c>
      <c r="G32" s="92" t="s">
        <v>69</v>
      </c>
      <c r="H32" s="93"/>
      <c r="I32" s="94">
        <v>0</v>
      </c>
    </row>
    <row r="33" spans="1:9" ht="15.75" thickTop="1" x14ac:dyDescent="0.25">
      <c r="A33" s="95"/>
      <c r="B33" s="96"/>
      <c r="C33" s="79" t="s">
        <v>178</v>
      </c>
      <c r="D33" s="96"/>
      <c r="E33" s="96"/>
      <c r="F33" s="96"/>
      <c r="G33" s="96" t="s">
        <v>70</v>
      </c>
      <c r="H33" s="97"/>
      <c r="I33" s="98"/>
    </row>
    <row r="34" spans="1:9" x14ac:dyDescent="0.25">
      <c r="A34" s="83"/>
      <c r="B34" s="84"/>
      <c r="C34" s="85"/>
      <c r="D34" s="85"/>
      <c r="E34" s="84"/>
      <c r="F34" s="85"/>
      <c r="G34" s="99"/>
      <c r="H34" s="85"/>
      <c r="I34" s="100"/>
    </row>
    <row r="35" spans="1:9" x14ac:dyDescent="0.25">
      <c r="A35" s="83"/>
      <c r="B35" s="85" t="s">
        <v>63</v>
      </c>
      <c r="C35" s="85"/>
      <c r="D35" s="85"/>
      <c r="E35" s="84"/>
      <c r="F35" s="85" t="s">
        <v>63</v>
      </c>
      <c r="G35" s="85"/>
      <c r="H35" s="85"/>
      <c r="I35" s="100"/>
    </row>
    <row r="36" spans="1:9" x14ac:dyDescent="0.25">
      <c r="A36" s="12"/>
      <c r="B36" s="13" t="s">
        <v>65</v>
      </c>
      <c r="C36" s="13"/>
      <c r="D36" s="13"/>
      <c r="E36" s="14"/>
      <c r="F36" s="13" t="s">
        <v>65</v>
      </c>
      <c r="G36" s="101"/>
      <c r="H36" s="13"/>
      <c r="I36" s="15"/>
    </row>
    <row r="37" spans="1:9" x14ac:dyDescent="0.25">
      <c r="A37" s="83"/>
      <c r="B37" s="85" t="s">
        <v>59</v>
      </c>
      <c r="C37" s="85"/>
      <c r="D37" s="85"/>
      <c r="E37" s="84"/>
      <c r="F37" s="85" t="s">
        <v>59</v>
      </c>
      <c r="G37" s="85"/>
      <c r="H37" s="85"/>
      <c r="I37" s="100"/>
    </row>
    <row r="38" spans="1:9" x14ac:dyDescent="0.25">
      <c r="A38" s="83"/>
      <c r="B38" s="85"/>
      <c r="C38" s="85"/>
      <c r="D38" s="85"/>
      <c r="E38" s="85"/>
      <c r="F38" s="85"/>
      <c r="G38" s="85"/>
      <c r="H38" s="85"/>
      <c r="I38" s="100"/>
    </row>
    <row r="39" spans="1:9" x14ac:dyDescent="0.25">
      <c r="A39" s="83"/>
      <c r="B39" s="85"/>
      <c r="C39" s="85"/>
      <c r="D39" s="85"/>
      <c r="E39" s="85"/>
      <c r="F39" s="85"/>
      <c r="G39" s="85"/>
      <c r="H39" s="85"/>
      <c r="I39" s="100"/>
    </row>
    <row r="40" spans="1:9" x14ac:dyDescent="0.25">
      <c r="A40" s="83"/>
      <c r="B40" s="85"/>
      <c r="C40" s="85"/>
      <c r="D40" s="85"/>
      <c r="E40" s="85"/>
      <c r="F40" s="85"/>
      <c r="G40" s="85"/>
      <c r="H40" s="85"/>
      <c r="I40" s="100"/>
    </row>
    <row r="41" spans="1:9" ht="15.75" thickBot="1" x14ac:dyDescent="0.3">
      <c r="A41" s="28"/>
      <c r="B41" s="29"/>
      <c r="C41" s="29"/>
      <c r="D41" s="29"/>
      <c r="E41" s="29"/>
      <c r="F41" s="29"/>
      <c r="G41" s="29"/>
      <c r="H41" s="29"/>
      <c r="I41" s="30"/>
    </row>
    <row r="42" spans="1:9" ht="15.75" thickTop="1" x14ac:dyDescent="0.25">
      <c r="A42" s="67"/>
      <c r="B42" s="67"/>
      <c r="C42" s="67"/>
      <c r="D42" s="67"/>
      <c r="E42" s="67"/>
      <c r="F42" s="67"/>
      <c r="G42" s="67"/>
      <c r="H42" s="67"/>
      <c r="I42" s="67"/>
    </row>
    <row r="43" spans="1:9" x14ac:dyDescent="0.25">
      <c r="A43" s="67"/>
      <c r="B43" s="67"/>
      <c r="C43" s="67"/>
      <c r="D43" s="67"/>
      <c r="E43" s="67"/>
      <c r="F43" s="67"/>
      <c r="G43" s="67"/>
      <c r="H43" s="67"/>
      <c r="I43" s="67"/>
    </row>
    <row r="44" spans="1:9" x14ac:dyDescent="0.25">
      <c r="A44" s="67"/>
      <c r="B44" s="67"/>
      <c r="C44" s="67"/>
      <c r="D44" s="67"/>
      <c r="E44" s="67"/>
      <c r="F44" s="67"/>
      <c r="G44" s="67"/>
      <c r="H44" s="67"/>
      <c r="I44" s="67"/>
    </row>
  </sheetData>
  <mergeCells count="1"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5"/>
  <sheetViews>
    <sheetView tabSelected="1" topLeftCell="A103" zoomScaleNormal="100" workbookViewId="0">
      <selection activeCell="E58" sqref="E58"/>
    </sheetView>
  </sheetViews>
  <sheetFormatPr defaultRowHeight="15" outlineLevelRow="1" x14ac:dyDescent="0.25"/>
  <cols>
    <col min="1" max="1" width="7.42578125" customWidth="1"/>
    <col min="2" max="2" width="56.28515625" style="3" customWidth="1"/>
    <col min="3" max="4" width="8.85546875" style="1" customWidth="1"/>
    <col min="5" max="5" width="9" style="4" customWidth="1"/>
    <col min="6" max="6" width="13.42578125" style="2" customWidth="1"/>
    <col min="7" max="7" width="11.140625" style="2" customWidth="1"/>
    <col min="9" max="9" width="13.7109375" customWidth="1"/>
    <col min="10" max="10" width="10.42578125" bestFit="1" customWidth="1"/>
  </cols>
  <sheetData>
    <row r="1" spans="1:13" ht="29.45" customHeight="1" x14ac:dyDescent="0.25">
      <c r="A1" s="121"/>
      <c r="B1" s="109" t="s">
        <v>172</v>
      </c>
      <c r="C1" s="121"/>
      <c r="D1" s="109"/>
      <c r="E1" s="109"/>
      <c r="F1" s="109"/>
      <c r="G1" s="109"/>
      <c r="H1" s="109"/>
      <c r="I1" s="1"/>
      <c r="J1" s="2"/>
      <c r="K1" s="2"/>
    </row>
    <row r="2" spans="1:13" ht="15.6" customHeight="1" x14ac:dyDescent="0.25">
      <c r="A2" s="110" t="s">
        <v>80</v>
      </c>
      <c r="B2" s="109" t="s">
        <v>168</v>
      </c>
      <c r="C2" s="121"/>
      <c r="D2" s="109"/>
      <c r="E2" s="109"/>
      <c r="F2" s="109"/>
      <c r="G2" s="109"/>
      <c r="H2" s="109"/>
      <c r="I2" s="111"/>
      <c r="J2" s="111"/>
      <c r="K2" s="111"/>
    </row>
    <row r="3" spans="1:13" ht="15.75" x14ac:dyDescent="0.25">
      <c r="A3" s="110" t="s">
        <v>12</v>
      </c>
      <c r="B3" s="109" t="s">
        <v>169</v>
      </c>
      <c r="C3" s="121"/>
      <c r="D3" s="109"/>
      <c r="E3" s="109"/>
      <c r="F3" s="109"/>
      <c r="G3" s="109"/>
      <c r="H3" s="109"/>
    </row>
    <row r="4" spans="1:13" ht="15.75" x14ac:dyDescent="0.25">
      <c r="A4" s="110" t="s">
        <v>14</v>
      </c>
      <c r="B4" s="163" t="s">
        <v>170</v>
      </c>
      <c r="C4" s="121"/>
      <c r="D4" s="109"/>
      <c r="E4" s="109"/>
      <c r="F4" s="109"/>
      <c r="G4" s="109"/>
      <c r="H4" s="109"/>
      <c r="I4" s="112"/>
      <c r="J4" s="113"/>
      <c r="K4" s="112"/>
      <c r="M4" s="114"/>
    </row>
    <row r="5" spans="1:13" x14ac:dyDescent="0.25">
      <c r="A5" s="121"/>
      <c r="B5" s="122"/>
      <c r="C5" s="122"/>
      <c r="D5" s="123"/>
      <c r="E5" s="122"/>
      <c r="F5" s="122"/>
      <c r="G5" s="121"/>
      <c r="H5" s="115"/>
      <c r="I5" s="112"/>
      <c r="J5" s="116"/>
      <c r="K5" s="112"/>
      <c r="M5" s="117"/>
    </row>
    <row r="6" spans="1:13" x14ac:dyDescent="0.25">
      <c r="A6" s="121" t="s">
        <v>104</v>
      </c>
      <c r="B6" s="121" t="s">
        <v>171</v>
      </c>
      <c r="C6" s="122"/>
      <c r="D6" s="123"/>
      <c r="E6" s="122"/>
      <c r="F6" s="122"/>
      <c r="G6" s="121"/>
      <c r="H6" s="115"/>
      <c r="J6" s="118"/>
    </row>
    <row r="7" spans="1:13" x14ac:dyDescent="0.25">
      <c r="A7" s="121"/>
      <c r="B7" s="121"/>
      <c r="C7" s="122"/>
      <c r="D7" s="122"/>
      <c r="E7" s="122"/>
      <c r="F7" s="122"/>
      <c r="G7" s="121"/>
      <c r="H7" s="115"/>
      <c r="J7" s="118"/>
      <c r="K7" s="112"/>
      <c r="M7" s="119"/>
    </row>
    <row r="8" spans="1:13" x14ac:dyDescent="0.25">
      <c r="A8" s="121"/>
      <c r="B8" s="121"/>
      <c r="C8" s="124"/>
      <c r="D8" s="124"/>
      <c r="E8" s="124"/>
      <c r="F8" s="124"/>
      <c r="G8" s="121"/>
      <c r="H8" s="120"/>
      <c r="J8" s="118"/>
    </row>
    <row r="9" spans="1:13" x14ac:dyDescent="0.25">
      <c r="A9" s="121"/>
      <c r="B9" s="121"/>
      <c r="C9" s="122"/>
      <c r="D9" s="122"/>
      <c r="E9" s="122"/>
      <c r="F9" s="122"/>
      <c r="G9" s="121"/>
      <c r="H9" s="115"/>
      <c r="J9" s="118"/>
      <c r="K9" s="112"/>
    </row>
    <row r="10" spans="1:13" x14ac:dyDescent="0.25">
      <c r="A10" s="121"/>
      <c r="B10" s="121"/>
      <c r="C10" s="121"/>
      <c r="D10" s="121"/>
      <c r="E10" s="121"/>
      <c r="F10" s="121"/>
      <c r="G10" s="121"/>
      <c r="I10" s="112"/>
      <c r="J10" s="116"/>
      <c r="K10" s="112"/>
    </row>
    <row r="11" spans="1:13" ht="36.75" x14ac:dyDescent="0.25">
      <c r="A11" s="125" t="s">
        <v>0</v>
      </c>
      <c r="B11" s="125" t="s">
        <v>113</v>
      </c>
      <c r="C11" s="125" t="s">
        <v>1</v>
      </c>
      <c r="D11" s="125" t="s">
        <v>3</v>
      </c>
      <c r="E11" s="126" t="s">
        <v>4</v>
      </c>
      <c r="F11" s="127" t="s">
        <v>5</v>
      </c>
      <c r="G11" s="127" t="s">
        <v>6</v>
      </c>
    </row>
    <row r="12" spans="1:13" x14ac:dyDescent="0.25">
      <c r="A12" s="147"/>
      <c r="B12" s="148" t="s">
        <v>101</v>
      </c>
      <c r="C12" s="147">
        <v>1</v>
      </c>
      <c r="D12" s="147" t="s">
        <v>78</v>
      </c>
      <c r="E12" s="149"/>
      <c r="F12" s="150">
        <f t="shared" ref="F12" si="0">C12*E12</f>
        <v>0</v>
      </c>
      <c r="G12" s="150">
        <f t="shared" ref="G12" si="1">F12*1.2</f>
        <v>0</v>
      </c>
    </row>
    <row r="13" spans="1:13" x14ac:dyDescent="0.25">
      <c r="A13" s="168" t="s">
        <v>102</v>
      </c>
      <c r="B13" s="168"/>
      <c r="C13" s="168"/>
      <c r="D13" s="168"/>
      <c r="E13" s="168"/>
      <c r="F13" s="151">
        <f>SUM(F12:F12)</f>
        <v>0</v>
      </c>
      <c r="G13" s="151">
        <f>SUM(G12:G12)</f>
        <v>0</v>
      </c>
      <c r="H13" s="107"/>
      <c r="I13" s="6"/>
      <c r="J13" s="7"/>
    </row>
    <row r="14" spans="1:13" ht="31.9" customHeight="1" x14ac:dyDescent="0.25">
      <c r="A14" s="165" t="s">
        <v>81</v>
      </c>
      <c r="B14" s="165"/>
      <c r="C14" s="165"/>
      <c r="D14" s="165"/>
      <c r="E14" s="165"/>
      <c r="F14" s="165"/>
      <c r="G14" s="165"/>
    </row>
    <row r="15" spans="1:13" x14ac:dyDescent="0.25">
      <c r="A15" s="128"/>
      <c r="B15" s="129" t="s">
        <v>159</v>
      </c>
      <c r="C15" s="128">
        <v>20</v>
      </c>
      <c r="D15" s="128" t="s">
        <v>71</v>
      </c>
      <c r="E15" s="130"/>
      <c r="F15" s="131">
        <f>SUM(E15*C15)</f>
        <v>0</v>
      </c>
      <c r="G15" s="131">
        <f>SUM(F15*1.2)</f>
        <v>0</v>
      </c>
    </row>
    <row r="16" spans="1:13" ht="24.75" x14ac:dyDescent="0.25">
      <c r="A16" s="128"/>
      <c r="B16" s="129" t="s">
        <v>166</v>
      </c>
      <c r="C16" s="128">
        <v>2.7360000000000002</v>
      </c>
      <c r="D16" s="128" t="s">
        <v>71</v>
      </c>
      <c r="E16" s="130"/>
      <c r="F16" s="131">
        <f>SUM(E16*C16)</f>
        <v>0</v>
      </c>
      <c r="G16" s="131">
        <f>SUM(F16*1.2)</f>
        <v>0</v>
      </c>
    </row>
    <row r="17" spans="1:9" ht="15.6" customHeight="1" outlineLevel="1" x14ac:dyDescent="0.25">
      <c r="A17" s="128"/>
      <c r="B17" s="132" t="s">
        <v>167</v>
      </c>
      <c r="C17" s="128"/>
      <c r="D17" s="128"/>
      <c r="E17" s="130"/>
      <c r="F17" s="131"/>
      <c r="G17" s="131"/>
    </row>
    <row r="18" spans="1:9" ht="24.75" x14ac:dyDescent="0.25">
      <c r="A18" s="128"/>
      <c r="B18" s="129" t="s">
        <v>165</v>
      </c>
      <c r="C18" s="128">
        <v>3.8879999999999999</v>
      </c>
      <c r="D18" s="128" t="s">
        <v>71</v>
      </c>
      <c r="E18" s="130"/>
      <c r="F18" s="131">
        <f>SUM(E18*C18)</f>
        <v>0</v>
      </c>
      <c r="G18" s="131">
        <f>SUM(F18*1.2)</f>
        <v>0</v>
      </c>
    </row>
    <row r="19" spans="1:9" ht="15.6" customHeight="1" outlineLevel="1" x14ac:dyDescent="0.25">
      <c r="A19" s="128"/>
      <c r="B19" s="132" t="s">
        <v>164</v>
      </c>
      <c r="C19" s="128"/>
      <c r="D19" s="128"/>
      <c r="E19" s="130"/>
      <c r="F19" s="131"/>
      <c r="G19" s="131"/>
    </row>
    <row r="20" spans="1:9" ht="40.5" customHeight="1" x14ac:dyDescent="0.25">
      <c r="A20" s="128"/>
      <c r="B20" s="129" t="s">
        <v>115</v>
      </c>
      <c r="C20" s="128">
        <v>10.8</v>
      </c>
      <c r="D20" s="128" t="s">
        <v>71</v>
      </c>
      <c r="E20" s="130"/>
      <c r="F20" s="131">
        <f>SUM(E20*C20)</f>
        <v>0</v>
      </c>
      <c r="G20" s="131">
        <f>SUM(F20*1.2)</f>
        <v>0</v>
      </c>
    </row>
    <row r="21" spans="1:9" outlineLevel="1" x14ac:dyDescent="0.25">
      <c r="A21" s="128"/>
      <c r="B21" s="132" t="s">
        <v>114</v>
      </c>
      <c r="C21" s="128"/>
      <c r="D21" s="128"/>
      <c r="E21" s="130"/>
      <c r="F21" s="131"/>
      <c r="G21" s="131"/>
    </row>
    <row r="22" spans="1:9" ht="28.5" customHeight="1" x14ac:dyDescent="0.25">
      <c r="A22" s="128"/>
      <c r="B22" s="129" t="s">
        <v>116</v>
      </c>
      <c r="C22" s="128">
        <v>2.4</v>
      </c>
      <c r="D22" s="128" t="s">
        <v>71</v>
      </c>
      <c r="E22" s="130"/>
      <c r="F22" s="131">
        <f>SUM(E22*C22)</f>
        <v>0</v>
      </c>
      <c r="G22" s="131">
        <f>SUM(F22*1.2)</f>
        <v>0</v>
      </c>
      <c r="I22" s="105"/>
    </row>
    <row r="23" spans="1:9" outlineLevel="1" x14ac:dyDescent="0.25">
      <c r="A23" s="128"/>
      <c r="B23" s="132"/>
      <c r="C23" s="128"/>
      <c r="D23" s="128"/>
      <c r="E23" s="130"/>
      <c r="F23" s="131"/>
      <c r="G23" s="131"/>
      <c r="I23" s="105"/>
    </row>
    <row r="24" spans="1:9" ht="27.6" customHeight="1" x14ac:dyDescent="0.25">
      <c r="A24" s="166" t="s">
        <v>75</v>
      </c>
      <c r="B24" s="166"/>
      <c r="C24" s="166"/>
      <c r="D24" s="166"/>
      <c r="E24" s="166"/>
      <c r="F24" s="134">
        <f>SUM(F15:F23)</f>
        <v>0</v>
      </c>
      <c r="G24" s="134">
        <f>SUM(F24*1.2)</f>
        <v>0</v>
      </c>
      <c r="H24" s="6"/>
      <c r="I24" s="6"/>
    </row>
    <row r="25" spans="1:9" ht="33.6" customHeight="1" x14ac:dyDescent="0.25">
      <c r="A25" s="165" t="s">
        <v>87</v>
      </c>
      <c r="B25" s="165"/>
      <c r="C25" s="165"/>
      <c r="D25" s="165"/>
      <c r="E25" s="165"/>
      <c r="F25" s="165"/>
      <c r="G25" s="165"/>
    </row>
    <row r="26" spans="1:9" ht="15.6" customHeight="1" x14ac:dyDescent="0.25">
      <c r="A26" s="128"/>
      <c r="B26" s="154" t="s">
        <v>96</v>
      </c>
      <c r="C26" s="128"/>
      <c r="D26" s="128"/>
      <c r="E26" s="130"/>
      <c r="F26" s="131"/>
      <c r="G26" s="131"/>
    </row>
    <row r="27" spans="1:9" ht="24.6" customHeight="1" x14ac:dyDescent="0.25">
      <c r="A27" s="128"/>
      <c r="B27" s="129" t="s">
        <v>117</v>
      </c>
      <c r="C27" s="128">
        <v>3.8879999999999999</v>
      </c>
      <c r="D27" s="128" t="s">
        <v>71</v>
      </c>
      <c r="E27" s="130"/>
      <c r="F27" s="131">
        <f>SUM(E27*C27)</f>
        <v>0</v>
      </c>
      <c r="G27" s="131">
        <f>SUM(F27*1.2)</f>
        <v>0</v>
      </c>
    </row>
    <row r="28" spans="1:9" ht="15.6" customHeight="1" x14ac:dyDescent="0.25">
      <c r="A28" s="128"/>
      <c r="B28" s="129" t="s">
        <v>10</v>
      </c>
      <c r="C28" s="128">
        <v>54</v>
      </c>
      <c r="D28" s="128" t="s">
        <v>8</v>
      </c>
      <c r="E28" s="130"/>
      <c r="F28" s="131">
        <f>SUM(E28*C28)</f>
        <v>0</v>
      </c>
      <c r="G28" s="131">
        <f>SUM(F28*1.2)</f>
        <v>0</v>
      </c>
    </row>
    <row r="29" spans="1:9" ht="15.6" customHeight="1" x14ac:dyDescent="0.25">
      <c r="A29" s="128"/>
      <c r="B29" s="154" t="s">
        <v>83</v>
      </c>
      <c r="C29" s="128"/>
      <c r="D29" s="128"/>
      <c r="E29" s="130"/>
      <c r="F29" s="131"/>
      <c r="G29" s="131"/>
    </row>
    <row r="30" spans="1:9" ht="15.6" customHeight="1" x14ac:dyDescent="0.25">
      <c r="A30" s="128"/>
      <c r="B30" s="129" t="s">
        <v>99</v>
      </c>
      <c r="C30" s="128">
        <v>7.2</v>
      </c>
      <c r="D30" s="128" t="s">
        <v>71</v>
      </c>
      <c r="E30" s="130"/>
      <c r="F30" s="131">
        <f>SUM(E30*C30)</f>
        <v>0</v>
      </c>
      <c r="G30" s="131">
        <f>SUM(F30*1.2)</f>
        <v>0</v>
      </c>
    </row>
    <row r="31" spans="1:9" ht="15.6" customHeight="1" outlineLevel="1" x14ac:dyDescent="0.25">
      <c r="A31" s="128"/>
      <c r="B31" s="132" t="s">
        <v>118</v>
      </c>
      <c r="C31" s="128"/>
      <c r="D31" s="128"/>
      <c r="E31" s="130"/>
      <c r="F31" s="131"/>
      <c r="G31" s="131"/>
    </row>
    <row r="32" spans="1:9" ht="15.6" customHeight="1" x14ac:dyDescent="0.25">
      <c r="A32" s="128"/>
      <c r="B32" s="129" t="s">
        <v>98</v>
      </c>
      <c r="C32" s="128">
        <v>144</v>
      </c>
      <c r="D32" s="128" t="s">
        <v>8</v>
      </c>
      <c r="E32" s="130"/>
      <c r="F32" s="131">
        <f>SUM(E32*C32)</f>
        <v>0</v>
      </c>
      <c r="G32" s="131">
        <f>SUM(F32*1.2)</f>
        <v>0</v>
      </c>
    </row>
    <row r="33" spans="1:10" ht="15.6" customHeight="1" x14ac:dyDescent="0.25">
      <c r="A33" s="128"/>
      <c r="B33" s="129" t="s">
        <v>100</v>
      </c>
      <c r="C33" s="128">
        <v>144</v>
      </c>
      <c r="D33" s="128" t="s">
        <v>8</v>
      </c>
      <c r="E33" s="130"/>
      <c r="F33" s="131">
        <f>SUM(E33*C33)</f>
        <v>0</v>
      </c>
      <c r="G33" s="131">
        <f>SUM(F33*1.2)</f>
        <v>0</v>
      </c>
    </row>
    <row r="34" spans="1:10" ht="26.45" customHeight="1" x14ac:dyDescent="0.25">
      <c r="A34" s="128"/>
      <c r="B34" s="129" t="s">
        <v>119</v>
      </c>
      <c r="C34" s="128">
        <v>2.4</v>
      </c>
      <c r="D34" s="128" t="s">
        <v>71</v>
      </c>
      <c r="E34" s="130"/>
      <c r="F34" s="131">
        <f>SUM(E34*C34)</f>
        <v>0</v>
      </c>
      <c r="G34" s="131">
        <f>SUM(F34*1.2)</f>
        <v>0</v>
      </c>
    </row>
    <row r="35" spans="1:10" s="102" customFormat="1" ht="24.75" x14ac:dyDescent="0.25">
      <c r="A35" s="128"/>
      <c r="B35" s="129" t="s">
        <v>120</v>
      </c>
      <c r="C35" s="128">
        <v>4</v>
      </c>
      <c r="D35" s="128" t="s">
        <v>8</v>
      </c>
      <c r="E35" s="130"/>
      <c r="F35" s="131">
        <f>SUM(E35*C35)</f>
        <v>0</v>
      </c>
      <c r="G35" s="131">
        <f>SUM(F35*1.2)</f>
        <v>0</v>
      </c>
      <c r="H35"/>
      <c r="I35"/>
    </row>
    <row r="36" spans="1:10" ht="27.6" customHeight="1" x14ac:dyDescent="0.25">
      <c r="A36" s="166" t="s">
        <v>94</v>
      </c>
      <c r="B36" s="166"/>
      <c r="C36" s="166"/>
      <c r="D36" s="166"/>
      <c r="E36" s="166"/>
      <c r="F36" s="134">
        <f>SUM(F27:F35)</f>
        <v>0</v>
      </c>
      <c r="G36" s="134">
        <f>SUM(F36*1.2)</f>
        <v>0</v>
      </c>
      <c r="H36" s="6"/>
      <c r="I36" s="6"/>
    </row>
    <row r="37" spans="1:10" ht="33.6" customHeight="1" x14ac:dyDescent="0.25">
      <c r="A37" s="165" t="s">
        <v>157</v>
      </c>
      <c r="B37" s="165"/>
      <c r="C37" s="165"/>
      <c r="D37" s="165"/>
      <c r="E37" s="165"/>
      <c r="F37" s="165"/>
      <c r="G37" s="165"/>
    </row>
    <row r="38" spans="1:10" ht="38.450000000000003" customHeight="1" x14ac:dyDescent="0.25">
      <c r="A38" s="165" t="s">
        <v>88</v>
      </c>
      <c r="B38" s="165"/>
      <c r="C38" s="165"/>
      <c r="D38" s="165"/>
      <c r="E38" s="165"/>
      <c r="F38" s="165"/>
      <c r="G38" s="165"/>
      <c r="H38" s="108"/>
      <c r="I38" s="108"/>
    </row>
    <row r="39" spans="1:10" ht="15.6" customHeight="1" x14ac:dyDescent="0.25">
      <c r="A39" s="128"/>
      <c r="B39" s="154" t="s">
        <v>82</v>
      </c>
      <c r="C39" s="121"/>
      <c r="D39" s="128"/>
      <c r="E39" s="130"/>
      <c r="F39" s="131"/>
      <c r="G39" s="131"/>
    </row>
    <row r="40" spans="1:10" ht="15.6" customHeight="1" x14ac:dyDescent="0.25">
      <c r="A40" s="128"/>
      <c r="B40" s="129" t="s">
        <v>158</v>
      </c>
      <c r="C40" s="128">
        <v>40</v>
      </c>
      <c r="D40" s="128" t="s">
        <v>72</v>
      </c>
      <c r="E40" s="130"/>
      <c r="F40" s="131">
        <f t="shared" ref="F40:F45" si="2">SUM(E40*C40)</f>
        <v>0</v>
      </c>
      <c r="G40" s="131">
        <f t="shared" ref="G40:G46" si="3">SUM(F40*1.2)</f>
        <v>0</v>
      </c>
    </row>
    <row r="41" spans="1:10" ht="15.6" customHeight="1" x14ac:dyDescent="0.25">
      <c r="A41" s="128"/>
      <c r="B41" s="129" t="s">
        <v>89</v>
      </c>
      <c r="C41" s="128">
        <v>100</v>
      </c>
      <c r="D41" s="128" t="s">
        <v>2</v>
      </c>
      <c r="E41" s="130"/>
      <c r="F41" s="131">
        <f t="shared" si="2"/>
        <v>0</v>
      </c>
      <c r="G41" s="131">
        <f t="shared" si="3"/>
        <v>0</v>
      </c>
    </row>
    <row r="42" spans="1:10" ht="27" customHeight="1" x14ac:dyDescent="0.25">
      <c r="A42" s="128"/>
      <c r="B42" s="129" t="s">
        <v>90</v>
      </c>
      <c r="C42" s="128">
        <f>SUM(C41)</f>
        <v>100</v>
      </c>
      <c r="D42" s="128" t="s">
        <v>2</v>
      </c>
      <c r="E42" s="130"/>
      <c r="F42" s="131">
        <f t="shared" si="2"/>
        <v>0</v>
      </c>
      <c r="G42" s="131">
        <f t="shared" si="3"/>
        <v>0</v>
      </c>
    </row>
    <row r="43" spans="1:10" x14ac:dyDescent="0.25">
      <c r="A43" s="128"/>
      <c r="B43" s="129" t="s">
        <v>105</v>
      </c>
      <c r="C43" s="128">
        <v>70</v>
      </c>
      <c r="D43" s="128" t="s">
        <v>72</v>
      </c>
      <c r="E43" s="130"/>
      <c r="F43" s="131">
        <f t="shared" si="2"/>
        <v>0</v>
      </c>
      <c r="G43" s="131">
        <f t="shared" si="3"/>
        <v>0</v>
      </c>
    </row>
    <row r="44" spans="1:10" ht="15.6" customHeight="1" x14ac:dyDescent="0.25">
      <c r="A44" s="128"/>
      <c r="B44" s="129" t="s">
        <v>91</v>
      </c>
      <c r="C44" s="128">
        <v>1125</v>
      </c>
      <c r="D44" s="128" t="s">
        <v>2</v>
      </c>
      <c r="E44" s="130"/>
      <c r="F44" s="131">
        <f t="shared" si="2"/>
        <v>0</v>
      </c>
      <c r="G44" s="131">
        <f t="shared" si="3"/>
        <v>0</v>
      </c>
    </row>
    <row r="45" spans="1:10" ht="15.6" customHeight="1" x14ac:dyDescent="0.25">
      <c r="A45" s="128"/>
      <c r="B45" s="129" t="s">
        <v>92</v>
      </c>
      <c r="C45" s="128">
        <f>SUM(C44)</f>
        <v>1125</v>
      </c>
      <c r="D45" s="128" t="s">
        <v>2</v>
      </c>
      <c r="E45" s="130"/>
      <c r="F45" s="131">
        <f t="shared" si="2"/>
        <v>0</v>
      </c>
      <c r="G45" s="131">
        <f t="shared" si="3"/>
        <v>0</v>
      </c>
    </row>
    <row r="46" spans="1:10" ht="30.6" customHeight="1" x14ac:dyDescent="0.25">
      <c r="A46" s="166" t="s">
        <v>93</v>
      </c>
      <c r="B46" s="166"/>
      <c r="C46" s="166"/>
      <c r="D46" s="166"/>
      <c r="E46" s="166"/>
      <c r="F46" s="134">
        <f>SUM(F40:F45)</f>
        <v>0</v>
      </c>
      <c r="G46" s="134">
        <f t="shared" si="3"/>
        <v>0</v>
      </c>
      <c r="H46" s="6"/>
      <c r="I46" s="6"/>
    </row>
    <row r="47" spans="1:10" ht="45.6" customHeight="1" x14ac:dyDescent="0.25">
      <c r="A47" s="165" t="s">
        <v>108</v>
      </c>
      <c r="B47" s="165"/>
      <c r="C47" s="165"/>
      <c r="D47" s="165"/>
      <c r="E47" s="165"/>
      <c r="F47" s="165"/>
      <c r="G47" s="165"/>
      <c r="I47" s="1"/>
      <c r="J47" s="1"/>
    </row>
    <row r="48" spans="1:10" x14ac:dyDescent="0.25">
      <c r="A48" s="128"/>
      <c r="B48" s="129" t="s">
        <v>107</v>
      </c>
      <c r="C48" s="128">
        <v>1125</v>
      </c>
      <c r="D48" s="128" t="s">
        <v>2</v>
      </c>
      <c r="E48" s="130"/>
      <c r="F48" s="131">
        <f>SUM(C48*E48)</f>
        <v>0</v>
      </c>
      <c r="G48" s="131">
        <f>SUM(F48*1.2)</f>
        <v>0</v>
      </c>
      <c r="H48" s="5"/>
      <c r="I48" s="1"/>
      <c r="J48" s="1"/>
    </row>
    <row r="49" spans="1:10" x14ac:dyDescent="0.25">
      <c r="A49" s="128"/>
      <c r="B49" s="152" t="s">
        <v>109</v>
      </c>
      <c r="C49" s="128">
        <v>1125</v>
      </c>
      <c r="D49" s="128" t="s">
        <v>2</v>
      </c>
      <c r="E49" s="130"/>
      <c r="F49" s="131">
        <f>SUM(C49*E49)</f>
        <v>0</v>
      </c>
      <c r="G49" s="131">
        <f>SUM(F49*1.2)</f>
        <v>0</v>
      </c>
      <c r="H49" s="5"/>
      <c r="I49" s="1"/>
      <c r="J49" s="1"/>
    </row>
    <row r="50" spans="1:10" ht="15.6" customHeight="1" outlineLevel="1" x14ac:dyDescent="0.25">
      <c r="A50" s="128"/>
      <c r="B50" s="132"/>
      <c r="C50" s="128"/>
      <c r="D50" s="128"/>
      <c r="E50" s="130"/>
      <c r="F50" s="131"/>
      <c r="G50" s="131"/>
      <c r="I50" s="1"/>
      <c r="J50" s="1"/>
    </row>
    <row r="51" spans="1:10" ht="30" customHeight="1" x14ac:dyDescent="0.25">
      <c r="A51" s="167" t="s">
        <v>110</v>
      </c>
      <c r="B51" s="167"/>
      <c r="C51" s="167"/>
      <c r="D51" s="167"/>
      <c r="E51" s="167"/>
      <c r="F51" s="134">
        <f>SUM(F48:F49)</f>
        <v>0</v>
      </c>
      <c r="G51" s="134">
        <f>SUM(F51*1.2)</f>
        <v>0</v>
      </c>
      <c r="H51" s="107"/>
      <c r="I51" s="6"/>
      <c r="J51" s="5"/>
    </row>
    <row r="52" spans="1:10" ht="45.6" customHeight="1" x14ac:dyDescent="0.25">
      <c r="A52" s="165" t="s">
        <v>160</v>
      </c>
      <c r="B52" s="165"/>
      <c r="C52" s="165"/>
      <c r="D52" s="165"/>
      <c r="E52" s="165"/>
      <c r="F52" s="165"/>
      <c r="G52" s="165"/>
      <c r="I52" s="1"/>
      <c r="J52" s="1"/>
    </row>
    <row r="53" spans="1:10" x14ac:dyDescent="0.25">
      <c r="A53" s="128"/>
      <c r="B53" s="129" t="s">
        <v>161</v>
      </c>
      <c r="C53" s="128">
        <v>1125</v>
      </c>
      <c r="D53" s="128" t="s">
        <v>2</v>
      </c>
      <c r="E53" s="130"/>
      <c r="F53" s="131">
        <f>SUM(C53*E53)</f>
        <v>0</v>
      </c>
      <c r="G53" s="131">
        <f>SUM(F53*1.2)</f>
        <v>0</v>
      </c>
      <c r="H53" s="5"/>
      <c r="I53" s="1"/>
      <c r="J53" s="1"/>
    </row>
    <row r="54" spans="1:10" ht="15.6" customHeight="1" outlineLevel="1" x14ac:dyDescent="0.25">
      <c r="A54" s="128"/>
      <c r="B54" s="132"/>
      <c r="C54" s="128"/>
      <c r="D54" s="128"/>
      <c r="E54" s="130"/>
      <c r="F54" s="131"/>
      <c r="G54" s="131"/>
      <c r="I54" s="1"/>
      <c r="J54" s="1"/>
    </row>
    <row r="55" spans="1:10" ht="30" customHeight="1" x14ac:dyDescent="0.25">
      <c r="A55" s="167" t="s">
        <v>110</v>
      </c>
      <c r="B55" s="167"/>
      <c r="C55" s="167"/>
      <c r="D55" s="167"/>
      <c r="E55" s="167"/>
      <c r="F55" s="134">
        <f>SUM(F53:F53)</f>
        <v>0</v>
      </c>
      <c r="G55" s="134">
        <f>SUM(F55*1.2)</f>
        <v>0</v>
      </c>
      <c r="H55" s="107"/>
      <c r="I55" s="6"/>
      <c r="J55" s="5"/>
    </row>
    <row r="56" spans="1:10" ht="45.6" customHeight="1" x14ac:dyDescent="0.25">
      <c r="A56" s="165" t="s">
        <v>112</v>
      </c>
      <c r="B56" s="165"/>
      <c r="C56" s="165"/>
      <c r="D56" s="165"/>
      <c r="E56" s="165"/>
      <c r="F56" s="165"/>
      <c r="G56" s="165"/>
      <c r="I56" s="1"/>
      <c r="J56" s="1"/>
    </row>
    <row r="57" spans="1:10" x14ac:dyDescent="0.25">
      <c r="A57" s="128"/>
      <c r="B57" s="129" t="s">
        <v>111</v>
      </c>
      <c r="C57" s="128">
        <v>1125</v>
      </c>
      <c r="D57" s="128" t="s">
        <v>2</v>
      </c>
      <c r="E57" s="130"/>
      <c r="F57" s="131">
        <f>SUM(C57*E57)</f>
        <v>0</v>
      </c>
      <c r="G57" s="131">
        <f>SUM(F57*1.2)</f>
        <v>0</v>
      </c>
      <c r="H57" s="5"/>
      <c r="I57" s="1"/>
      <c r="J57" s="1"/>
    </row>
    <row r="58" spans="1:10" ht="48" customHeight="1" x14ac:dyDescent="0.25">
      <c r="A58" s="128"/>
      <c r="B58" s="152" t="s">
        <v>174</v>
      </c>
      <c r="C58" s="128">
        <v>901</v>
      </c>
      <c r="D58" s="128" t="s">
        <v>7</v>
      </c>
      <c r="E58" s="130"/>
      <c r="F58" s="131">
        <f>SUM(C58*E58)</f>
        <v>0</v>
      </c>
      <c r="G58" s="131">
        <f>SUM(F58*1.2)</f>
        <v>0</v>
      </c>
      <c r="H58" s="5"/>
      <c r="I58" s="1"/>
      <c r="J58" s="1"/>
    </row>
    <row r="59" spans="1:10" x14ac:dyDescent="0.25">
      <c r="A59" s="128"/>
      <c r="B59" s="152" t="s">
        <v>109</v>
      </c>
      <c r="C59" s="128">
        <v>1125</v>
      </c>
      <c r="D59" s="128" t="s">
        <v>2</v>
      </c>
      <c r="E59" s="130"/>
      <c r="F59" s="131">
        <f>SUM(C59*E59)</f>
        <v>0</v>
      </c>
      <c r="G59" s="131">
        <f>SUM(F59*1.2)</f>
        <v>0</v>
      </c>
      <c r="H59" s="5"/>
      <c r="I59" s="1"/>
      <c r="J59" s="1"/>
    </row>
    <row r="60" spans="1:10" ht="15.6" customHeight="1" outlineLevel="1" x14ac:dyDescent="0.25">
      <c r="A60" s="128"/>
      <c r="B60" s="132"/>
      <c r="C60" s="128"/>
      <c r="D60" s="128"/>
      <c r="E60" s="130"/>
      <c r="F60" s="131"/>
      <c r="G60" s="131"/>
      <c r="I60" s="1"/>
      <c r="J60" s="1"/>
    </row>
    <row r="61" spans="1:10" ht="30" customHeight="1" x14ac:dyDescent="0.25">
      <c r="A61" s="167" t="s">
        <v>110</v>
      </c>
      <c r="B61" s="167"/>
      <c r="C61" s="167"/>
      <c r="D61" s="167"/>
      <c r="E61" s="167"/>
      <c r="F61" s="134">
        <f>SUM(F57:F59)</f>
        <v>0</v>
      </c>
      <c r="G61" s="134">
        <f>SUM(F61*1.2)</f>
        <v>0</v>
      </c>
      <c r="H61" s="107"/>
      <c r="I61" s="6"/>
      <c r="J61" s="5"/>
    </row>
    <row r="62" spans="1:10" ht="39" customHeight="1" x14ac:dyDescent="0.25">
      <c r="A62" s="165" t="s">
        <v>85</v>
      </c>
      <c r="B62" s="165"/>
      <c r="C62" s="165"/>
      <c r="D62" s="165"/>
      <c r="E62" s="165"/>
      <c r="F62" s="165"/>
      <c r="G62" s="165"/>
      <c r="H62" s="106"/>
    </row>
    <row r="63" spans="1:10" ht="16.5" customHeight="1" x14ac:dyDescent="0.25">
      <c r="A63" s="153"/>
      <c r="B63" s="155" t="s">
        <v>121</v>
      </c>
      <c r="C63" s="153"/>
      <c r="D63" s="153"/>
      <c r="E63" s="153"/>
      <c r="F63" s="153"/>
      <c r="G63" s="153"/>
      <c r="H63" s="106"/>
    </row>
    <row r="64" spans="1:10" x14ac:dyDescent="0.25">
      <c r="A64" s="128"/>
      <c r="B64" s="129" t="s">
        <v>122</v>
      </c>
      <c r="C64" s="128">
        <v>1</v>
      </c>
      <c r="D64" s="128" t="s">
        <v>123</v>
      </c>
      <c r="E64" s="131"/>
      <c r="F64" s="131">
        <f t="shared" ref="F64:F83" si="4">SUM(C64*E64)</f>
        <v>0</v>
      </c>
      <c r="G64" s="131">
        <f t="shared" ref="G64:G84" si="5">SUM(F64*1.2)</f>
        <v>0</v>
      </c>
      <c r="H64" s="5"/>
      <c r="I64" s="5"/>
    </row>
    <row r="65" spans="1:9" ht="25.5" x14ac:dyDescent="0.25">
      <c r="A65" s="128"/>
      <c r="B65" s="129" t="s">
        <v>124</v>
      </c>
      <c r="C65" s="128">
        <v>2</v>
      </c>
      <c r="D65" s="128" t="s">
        <v>125</v>
      </c>
      <c r="E65" s="131"/>
      <c r="F65" s="131">
        <f t="shared" si="4"/>
        <v>0</v>
      </c>
      <c r="G65" s="131">
        <f t="shared" si="5"/>
        <v>0</v>
      </c>
      <c r="H65" s="5"/>
      <c r="I65" s="5"/>
    </row>
    <row r="66" spans="1:9" x14ac:dyDescent="0.25">
      <c r="A66" s="128"/>
      <c r="B66" s="129" t="s">
        <v>126</v>
      </c>
      <c r="C66" s="128">
        <v>2</v>
      </c>
      <c r="D66" s="128" t="s">
        <v>125</v>
      </c>
      <c r="E66" s="131"/>
      <c r="F66" s="131">
        <f t="shared" si="4"/>
        <v>0</v>
      </c>
      <c r="G66" s="131">
        <f t="shared" si="5"/>
        <v>0</v>
      </c>
      <c r="H66" s="5"/>
      <c r="I66" s="5"/>
    </row>
    <row r="67" spans="1:9" x14ac:dyDescent="0.25">
      <c r="A67" s="128"/>
      <c r="B67" s="129" t="s">
        <v>127</v>
      </c>
      <c r="C67" s="128">
        <v>1</v>
      </c>
      <c r="D67" s="128" t="s">
        <v>125</v>
      </c>
      <c r="E67" s="131"/>
      <c r="F67" s="131">
        <f t="shared" si="4"/>
        <v>0</v>
      </c>
      <c r="G67" s="131">
        <f t="shared" si="5"/>
        <v>0</v>
      </c>
      <c r="H67" s="5"/>
      <c r="I67" s="5"/>
    </row>
    <row r="68" spans="1:9" ht="25.5" x14ac:dyDescent="0.25">
      <c r="A68" s="128"/>
      <c r="B68" s="129" t="s">
        <v>128</v>
      </c>
      <c r="C68" s="128">
        <v>1</v>
      </c>
      <c r="D68" s="128" t="s">
        <v>123</v>
      </c>
      <c r="E68" s="131"/>
      <c r="F68" s="131">
        <f t="shared" si="4"/>
        <v>0</v>
      </c>
      <c r="G68" s="131">
        <f t="shared" si="5"/>
        <v>0</v>
      </c>
      <c r="H68" s="5"/>
      <c r="I68" s="5"/>
    </row>
    <row r="69" spans="1:9" x14ac:dyDescent="0.25">
      <c r="A69" s="128"/>
      <c r="B69" s="129" t="s">
        <v>129</v>
      </c>
      <c r="C69" s="128">
        <v>1</v>
      </c>
      <c r="D69" s="128" t="s">
        <v>78</v>
      </c>
      <c r="E69" s="130"/>
      <c r="F69" s="131">
        <f t="shared" si="4"/>
        <v>0</v>
      </c>
      <c r="G69" s="131">
        <f t="shared" si="5"/>
        <v>0</v>
      </c>
      <c r="H69" s="5"/>
      <c r="I69" s="5"/>
    </row>
    <row r="70" spans="1:9" ht="15.75" x14ac:dyDescent="0.25">
      <c r="A70" s="128"/>
      <c r="B70" s="156" t="s">
        <v>130</v>
      </c>
      <c r="C70" s="128"/>
      <c r="D70" s="128"/>
      <c r="E70" s="131"/>
      <c r="F70" s="131"/>
      <c r="G70" s="131"/>
      <c r="H70" s="5"/>
      <c r="I70" s="5"/>
    </row>
    <row r="71" spans="1:9" x14ac:dyDescent="0.25">
      <c r="A71" s="128"/>
      <c r="B71" s="129" t="s">
        <v>131</v>
      </c>
      <c r="C71" s="128">
        <v>1</v>
      </c>
      <c r="D71" s="128" t="s">
        <v>9</v>
      </c>
      <c r="E71" s="131"/>
      <c r="F71" s="131">
        <f t="shared" ref="F71:F80" si="6">SUM(C71*E71)</f>
        <v>0</v>
      </c>
      <c r="G71" s="131">
        <f t="shared" si="5"/>
        <v>0</v>
      </c>
      <c r="H71" s="106"/>
    </row>
    <row r="72" spans="1:9" x14ac:dyDescent="0.25">
      <c r="A72" s="128"/>
      <c r="B72" s="129" t="s">
        <v>132</v>
      </c>
      <c r="C72" s="128">
        <v>1</v>
      </c>
      <c r="D72" s="128" t="s">
        <v>125</v>
      </c>
      <c r="E72" s="131"/>
      <c r="F72" s="131">
        <f t="shared" si="6"/>
        <v>0</v>
      </c>
      <c r="G72" s="131">
        <f t="shared" si="5"/>
        <v>0</v>
      </c>
      <c r="H72" s="106"/>
    </row>
    <row r="73" spans="1:9" x14ac:dyDescent="0.25">
      <c r="A73" s="128"/>
      <c r="B73" s="129" t="s">
        <v>133</v>
      </c>
      <c r="C73" s="128">
        <v>2</v>
      </c>
      <c r="D73" s="128" t="s">
        <v>125</v>
      </c>
      <c r="E73" s="131"/>
      <c r="F73" s="131">
        <f t="shared" si="6"/>
        <v>0</v>
      </c>
      <c r="G73" s="131">
        <f t="shared" si="5"/>
        <v>0</v>
      </c>
      <c r="H73" s="106"/>
    </row>
    <row r="74" spans="1:9" x14ac:dyDescent="0.25">
      <c r="A74" s="128"/>
      <c r="B74" s="129" t="s">
        <v>134</v>
      </c>
      <c r="C74" s="128">
        <v>1</v>
      </c>
      <c r="D74" s="128" t="s">
        <v>125</v>
      </c>
      <c r="E74" s="131"/>
      <c r="F74" s="131">
        <f t="shared" si="6"/>
        <v>0</v>
      </c>
      <c r="G74" s="131">
        <f t="shared" si="5"/>
        <v>0</v>
      </c>
      <c r="H74" s="106"/>
    </row>
    <row r="75" spans="1:9" ht="25.5" x14ac:dyDescent="0.25">
      <c r="A75" s="128"/>
      <c r="B75" s="129" t="s">
        <v>135</v>
      </c>
      <c r="C75" s="128">
        <v>1</v>
      </c>
      <c r="D75" s="128" t="s">
        <v>125</v>
      </c>
      <c r="E75" s="131"/>
      <c r="F75" s="131">
        <f t="shared" si="6"/>
        <v>0</v>
      </c>
      <c r="G75" s="131">
        <f t="shared" si="5"/>
        <v>0</v>
      </c>
      <c r="H75" s="106"/>
    </row>
    <row r="76" spans="1:9" x14ac:dyDescent="0.25">
      <c r="A76" s="128"/>
      <c r="B76" s="129" t="s">
        <v>136</v>
      </c>
      <c r="C76" s="128">
        <v>1</v>
      </c>
      <c r="D76" s="128" t="s">
        <v>9</v>
      </c>
      <c r="E76" s="130"/>
      <c r="F76" s="131">
        <f t="shared" ref="F76" si="7">SUM(C76*E76)</f>
        <v>0</v>
      </c>
      <c r="G76" s="131">
        <f t="shared" si="5"/>
        <v>0</v>
      </c>
      <c r="H76" s="5"/>
      <c r="I76" s="5"/>
    </row>
    <row r="77" spans="1:9" ht="15.75" x14ac:dyDescent="0.25">
      <c r="A77" s="128"/>
      <c r="B77" s="157" t="s">
        <v>137</v>
      </c>
      <c r="C77" s="128"/>
      <c r="D77" s="128"/>
      <c r="E77" s="131"/>
      <c r="F77" s="131"/>
      <c r="G77" s="131"/>
      <c r="H77" s="106"/>
    </row>
    <row r="78" spans="1:9" ht="25.5" x14ac:dyDescent="0.25">
      <c r="A78" s="128"/>
      <c r="B78" s="129" t="s">
        <v>138</v>
      </c>
      <c r="C78" s="128">
        <v>2</v>
      </c>
      <c r="D78" s="128" t="s">
        <v>125</v>
      </c>
      <c r="E78" s="131"/>
      <c r="F78" s="131">
        <f t="shared" si="6"/>
        <v>0</v>
      </c>
      <c r="G78" s="131">
        <f t="shared" si="5"/>
        <v>0</v>
      </c>
      <c r="H78" s="106"/>
    </row>
    <row r="79" spans="1:9" x14ac:dyDescent="0.25">
      <c r="A79" s="128"/>
      <c r="B79" s="129" t="s">
        <v>139</v>
      </c>
      <c r="C79" s="128">
        <v>2</v>
      </c>
      <c r="D79" s="128" t="s">
        <v>125</v>
      </c>
      <c r="E79" s="131"/>
      <c r="F79" s="131">
        <f t="shared" si="6"/>
        <v>0</v>
      </c>
      <c r="G79" s="131">
        <f t="shared" si="5"/>
        <v>0</v>
      </c>
      <c r="H79" s="106"/>
    </row>
    <row r="80" spans="1:9" x14ac:dyDescent="0.25">
      <c r="A80" s="128"/>
      <c r="B80" s="129" t="s">
        <v>140</v>
      </c>
      <c r="C80" s="128">
        <v>2</v>
      </c>
      <c r="D80" s="128" t="s">
        <v>125</v>
      </c>
      <c r="E80" s="130"/>
      <c r="F80" s="131">
        <f t="shared" si="6"/>
        <v>0</v>
      </c>
      <c r="G80" s="131">
        <f t="shared" si="5"/>
        <v>0</v>
      </c>
      <c r="H80" s="5"/>
      <c r="I80" s="5"/>
    </row>
    <row r="81" spans="1:9" ht="15.75" x14ac:dyDescent="0.25">
      <c r="A81" s="128"/>
      <c r="B81" s="158" t="s">
        <v>141</v>
      </c>
      <c r="C81" s="128"/>
      <c r="D81" s="128"/>
      <c r="E81" s="131"/>
      <c r="F81" s="131"/>
      <c r="G81" s="131"/>
      <c r="H81" s="106"/>
    </row>
    <row r="82" spans="1:9" ht="27" customHeight="1" x14ac:dyDescent="0.25">
      <c r="A82" s="128"/>
      <c r="B82" s="129" t="s">
        <v>142</v>
      </c>
      <c r="C82" s="128">
        <v>2</v>
      </c>
      <c r="D82" s="128" t="s">
        <v>8</v>
      </c>
      <c r="E82" s="131"/>
      <c r="F82" s="131">
        <f t="shared" si="4"/>
        <v>0</v>
      </c>
      <c r="G82" s="131">
        <f t="shared" si="5"/>
        <v>0</v>
      </c>
      <c r="H82" s="106"/>
    </row>
    <row r="83" spans="1:9" x14ac:dyDescent="0.25">
      <c r="A83" s="128"/>
      <c r="B83" s="129" t="s">
        <v>173</v>
      </c>
      <c r="C83" s="128">
        <v>2</v>
      </c>
      <c r="D83" s="128" t="s">
        <v>125</v>
      </c>
      <c r="E83" s="130"/>
      <c r="F83" s="131">
        <f t="shared" si="4"/>
        <v>0</v>
      </c>
      <c r="G83" s="131">
        <f t="shared" si="5"/>
        <v>0</v>
      </c>
      <c r="H83" s="5"/>
      <c r="I83" s="5"/>
    </row>
    <row r="84" spans="1:9" ht="26.45" customHeight="1" x14ac:dyDescent="0.25">
      <c r="A84" s="167" t="s">
        <v>76</v>
      </c>
      <c r="B84" s="167"/>
      <c r="C84" s="167"/>
      <c r="D84" s="167"/>
      <c r="E84" s="167"/>
      <c r="F84" s="135">
        <f>SUM(F64:F83)</f>
        <v>0</v>
      </c>
      <c r="G84" s="135">
        <f t="shared" si="5"/>
        <v>0</v>
      </c>
      <c r="H84" s="107"/>
      <c r="I84" s="6"/>
    </row>
    <row r="85" spans="1:9" ht="35.450000000000003" customHeight="1" x14ac:dyDescent="0.25">
      <c r="A85" s="165" t="s">
        <v>86</v>
      </c>
      <c r="B85" s="165"/>
      <c r="C85" s="165"/>
      <c r="D85" s="165"/>
      <c r="E85" s="165"/>
      <c r="F85" s="165"/>
      <c r="G85" s="165"/>
      <c r="H85" s="106"/>
    </row>
    <row r="86" spans="1:9" ht="15.6" customHeight="1" x14ac:dyDescent="0.25">
      <c r="A86" s="128"/>
      <c r="B86" s="129" t="s">
        <v>163</v>
      </c>
      <c r="C86" s="128">
        <v>38</v>
      </c>
      <c r="D86" s="133" t="s">
        <v>8</v>
      </c>
      <c r="E86" s="130"/>
      <c r="F86" s="131">
        <f t="shared" ref="F86:F88" si="8">SUM(C86*E86)</f>
        <v>0</v>
      </c>
      <c r="G86" s="131">
        <f t="shared" ref="G86:G88" si="9">SUM(F86*1.2)</f>
        <v>0</v>
      </c>
      <c r="H86" s="106"/>
    </row>
    <row r="87" spans="1:9" ht="15.6" customHeight="1" x14ac:dyDescent="0.25">
      <c r="A87" s="128"/>
      <c r="B87" s="129" t="s">
        <v>162</v>
      </c>
      <c r="C87" s="128">
        <v>16</v>
      </c>
      <c r="D87" s="133" t="s">
        <v>8</v>
      </c>
      <c r="E87" s="130"/>
      <c r="F87" s="131">
        <f t="shared" ref="F87" si="10">SUM(C87*E87)</f>
        <v>0</v>
      </c>
      <c r="G87" s="131">
        <f t="shared" ref="G87" si="11">SUM(F87*1.2)</f>
        <v>0</v>
      </c>
      <c r="H87" s="106"/>
    </row>
    <row r="88" spans="1:9" x14ac:dyDescent="0.25">
      <c r="A88" s="128"/>
      <c r="B88" s="129" t="s">
        <v>143</v>
      </c>
      <c r="C88" s="128">
        <v>146.25</v>
      </c>
      <c r="D88" s="133" t="s">
        <v>74</v>
      </c>
      <c r="E88" s="131"/>
      <c r="F88" s="131">
        <f t="shared" si="8"/>
        <v>0</v>
      </c>
      <c r="G88" s="131">
        <f t="shared" si="9"/>
        <v>0</v>
      </c>
      <c r="H88" s="106"/>
    </row>
    <row r="89" spans="1:9" ht="15.6" customHeight="1" outlineLevel="1" x14ac:dyDescent="0.25">
      <c r="A89" s="128"/>
      <c r="B89" s="132"/>
      <c r="C89" s="128"/>
      <c r="D89" s="128"/>
      <c r="E89" s="131"/>
      <c r="F89" s="131"/>
      <c r="G89" s="131"/>
      <c r="H89" s="106"/>
    </row>
    <row r="90" spans="1:9" ht="24.75" x14ac:dyDescent="0.25">
      <c r="A90" s="128"/>
      <c r="B90" s="129" t="s">
        <v>106</v>
      </c>
      <c r="C90" s="133">
        <v>659.92</v>
      </c>
      <c r="D90" s="133" t="s">
        <v>2</v>
      </c>
      <c r="E90" s="130"/>
      <c r="F90" s="131">
        <f>SUM(C90*E90)</f>
        <v>0</v>
      </c>
      <c r="G90" s="131">
        <f>SUM(F90*1.2)</f>
        <v>0</v>
      </c>
      <c r="H90" s="106"/>
    </row>
    <row r="91" spans="1:9" ht="15.6" customHeight="1" outlineLevel="1" x14ac:dyDescent="0.25">
      <c r="A91" s="128"/>
      <c r="B91" s="132" t="s">
        <v>144</v>
      </c>
      <c r="C91" s="133"/>
      <c r="D91" s="133"/>
      <c r="E91" s="130"/>
      <c r="F91" s="131"/>
      <c r="G91" s="131"/>
      <c r="H91" s="106"/>
    </row>
    <row r="92" spans="1:9" ht="26.45" customHeight="1" x14ac:dyDescent="0.25">
      <c r="A92" s="128"/>
      <c r="B92" s="129" t="s">
        <v>145</v>
      </c>
      <c r="C92" s="128">
        <v>6</v>
      </c>
      <c r="D92" s="133" t="s">
        <v>8</v>
      </c>
      <c r="E92" s="131"/>
      <c r="F92" s="131">
        <f t="shared" ref="F92:F93" si="12">SUM(C92*E92)</f>
        <v>0</v>
      </c>
      <c r="G92" s="131">
        <f t="shared" ref="G92:G93" si="13">SUM(F92*1.2)</f>
        <v>0</v>
      </c>
      <c r="H92" s="106"/>
    </row>
    <row r="93" spans="1:9" ht="26.45" customHeight="1" x14ac:dyDescent="0.25">
      <c r="A93" s="128"/>
      <c r="B93" s="129" t="s">
        <v>146</v>
      </c>
      <c r="C93" s="128">
        <v>47</v>
      </c>
      <c r="D93" s="133" t="s">
        <v>8</v>
      </c>
      <c r="E93" s="131"/>
      <c r="F93" s="131">
        <f t="shared" si="12"/>
        <v>0</v>
      </c>
      <c r="G93" s="131">
        <f t="shared" si="13"/>
        <v>0</v>
      </c>
      <c r="H93" s="106"/>
    </row>
    <row r="94" spans="1:9" ht="15.6" customHeight="1" x14ac:dyDescent="0.25">
      <c r="A94" s="128"/>
      <c r="B94" s="159"/>
      <c r="C94" s="160"/>
      <c r="D94" s="160"/>
      <c r="E94" s="130"/>
      <c r="F94" s="131"/>
      <c r="G94" s="131"/>
      <c r="H94" s="106"/>
    </row>
    <row r="95" spans="1:9" x14ac:dyDescent="0.25">
      <c r="A95" s="128"/>
      <c r="B95" s="161" t="s">
        <v>147</v>
      </c>
      <c r="C95" s="133"/>
      <c r="D95" s="133"/>
      <c r="E95" s="130"/>
      <c r="F95" s="131"/>
      <c r="G95" s="131"/>
      <c r="H95" s="106"/>
    </row>
    <row r="96" spans="1:9" x14ac:dyDescent="0.25">
      <c r="A96" s="128"/>
      <c r="B96" s="129" t="s">
        <v>148</v>
      </c>
      <c r="C96" s="133">
        <v>2</v>
      </c>
      <c r="D96" s="133" t="s">
        <v>149</v>
      </c>
      <c r="E96" s="162"/>
      <c r="F96" s="131">
        <f t="shared" ref="F96:F102" si="14">SUM(C96*E96)</f>
        <v>0</v>
      </c>
      <c r="G96" s="131">
        <f t="shared" ref="G96:G102" si="15">SUM(F96*1.2)</f>
        <v>0</v>
      </c>
      <c r="H96" s="106"/>
    </row>
    <row r="97" spans="1:10" ht="17.25" customHeight="1" x14ac:dyDescent="0.25">
      <c r="A97" s="128"/>
      <c r="B97" s="129" t="s">
        <v>150</v>
      </c>
      <c r="C97" s="133">
        <v>400</v>
      </c>
      <c r="D97" s="133" t="s">
        <v>125</v>
      </c>
      <c r="E97" s="162"/>
      <c r="F97" s="131">
        <f t="shared" si="14"/>
        <v>0</v>
      </c>
      <c r="G97" s="131">
        <f t="shared" si="15"/>
        <v>0</v>
      </c>
      <c r="H97" s="106"/>
    </row>
    <row r="98" spans="1:10" ht="17.25" customHeight="1" x14ac:dyDescent="0.25">
      <c r="A98" s="128"/>
      <c r="B98" s="129" t="s">
        <v>151</v>
      </c>
      <c r="C98" s="133">
        <v>400</v>
      </c>
      <c r="D98" s="133" t="s">
        <v>125</v>
      </c>
      <c r="E98" s="162"/>
      <c r="F98" s="131">
        <f t="shared" si="14"/>
        <v>0</v>
      </c>
      <c r="G98" s="131">
        <f t="shared" si="15"/>
        <v>0</v>
      </c>
      <c r="H98" s="106"/>
    </row>
    <row r="99" spans="1:10" ht="17.25" customHeight="1" x14ac:dyDescent="0.25">
      <c r="A99" s="128"/>
      <c r="B99" s="129" t="s">
        <v>152</v>
      </c>
      <c r="C99" s="133">
        <v>60</v>
      </c>
      <c r="D99" s="133" t="s">
        <v>125</v>
      </c>
      <c r="E99" s="162"/>
      <c r="F99" s="131">
        <f t="shared" si="14"/>
        <v>0</v>
      </c>
      <c r="G99" s="131">
        <f t="shared" si="15"/>
        <v>0</v>
      </c>
      <c r="H99" s="106"/>
    </row>
    <row r="100" spans="1:10" ht="17.25" customHeight="1" x14ac:dyDescent="0.25">
      <c r="A100" s="128"/>
      <c r="B100" s="129" t="s">
        <v>156</v>
      </c>
      <c r="C100" s="133">
        <v>450</v>
      </c>
      <c r="D100" s="133" t="s">
        <v>74</v>
      </c>
      <c r="E100" s="162"/>
      <c r="F100" s="131">
        <f t="shared" si="14"/>
        <v>0</v>
      </c>
      <c r="G100" s="131">
        <f t="shared" si="15"/>
        <v>0</v>
      </c>
      <c r="H100" s="106"/>
    </row>
    <row r="101" spans="1:10" ht="17.25" customHeight="1" x14ac:dyDescent="0.25">
      <c r="A101" s="128"/>
      <c r="B101" s="129" t="s">
        <v>153</v>
      </c>
      <c r="C101" s="133">
        <v>28</v>
      </c>
      <c r="D101" s="133" t="s">
        <v>125</v>
      </c>
      <c r="E101" s="162"/>
      <c r="F101" s="131">
        <f t="shared" si="14"/>
        <v>0</v>
      </c>
      <c r="G101" s="131">
        <f t="shared" si="15"/>
        <v>0</v>
      </c>
      <c r="H101" s="106"/>
    </row>
    <row r="102" spans="1:10" ht="24.75" x14ac:dyDescent="0.25">
      <c r="A102" s="128"/>
      <c r="B102" s="129" t="s">
        <v>154</v>
      </c>
      <c r="C102" s="133">
        <v>11</v>
      </c>
      <c r="D102" s="133" t="s">
        <v>125</v>
      </c>
      <c r="E102" s="162"/>
      <c r="F102" s="131">
        <f t="shared" si="14"/>
        <v>0</v>
      </c>
      <c r="G102" s="131">
        <f t="shared" si="15"/>
        <v>0</v>
      </c>
      <c r="H102" s="106"/>
    </row>
    <row r="103" spans="1:10" ht="17.25" customHeight="1" x14ac:dyDescent="0.25">
      <c r="A103" s="128"/>
      <c r="B103" s="159" t="s">
        <v>155</v>
      </c>
      <c r="C103" s="133"/>
      <c r="D103" s="133"/>
      <c r="E103" s="162"/>
      <c r="F103" s="131"/>
      <c r="G103" s="131"/>
      <c r="H103" s="106"/>
    </row>
    <row r="104" spans="1:10" ht="15.6" customHeight="1" x14ac:dyDescent="0.25">
      <c r="A104" s="128"/>
      <c r="B104" s="136" t="s">
        <v>73</v>
      </c>
      <c r="C104" s="137">
        <v>1</v>
      </c>
      <c r="D104" s="137" t="s">
        <v>11</v>
      </c>
      <c r="E104" s="130"/>
      <c r="F104" s="131">
        <f>SUM(C104*E104)</f>
        <v>0</v>
      </c>
      <c r="G104" s="131">
        <f>SUM(F104*1.2)</f>
        <v>0</v>
      </c>
      <c r="H104" s="106"/>
      <c r="J104" s="7"/>
    </row>
    <row r="105" spans="1:10" ht="28.9" customHeight="1" x14ac:dyDescent="0.25">
      <c r="A105" s="167" t="s">
        <v>77</v>
      </c>
      <c r="B105" s="167"/>
      <c r="C105" s="167"/>
      <c r="D105" s="167"/>
      <c r="E105" s="167"/>
      <c r="F105" s="135">
        <f>SUM(F86:F104)</f>
        <v>0</v>
      </c>
      <c r="G105" s="135">
        <f>SUM(F105*1.2)</f>
        <v>0</v>
      </c>
      <c r="H105" s="107"/>
      <c r="I105" s="103"/>
    </row>
    <row r="106" spans="1:10" ht="37.9" customHeight="1" x14ac:dyDescent="0.25">
      <c r="A106" s="169" t="s">
        <v>84</v>
      </c>
      <c r="B106" s="169"/>
      <c r="C106" s="133"/>
      <c r="D106" s="128"/>
      <c r="E106" s="130"/>
      <c r="F106" s="131"/>
      <c r="G106" s="131"/>
    </row>
    <row r="107" spans="1:10" ht="15.6" customHeight="1" x14ac:dyDescent="0.25">
      <c r="A107" s="128"/>
      <c r="B107" s="129" t="s">
        <v>79</v>
      </c>
      <c r="C107" s="128">
        <v>1</v>
      </c>
      <c r="D107" s="128" t="s">
        <v>78</v>
      </c>
      <c r="E107" s="130"/>
      <c r="F107" s="131">
        <f t="shared" ref="F107" si="16">SUM(C107*E107)</f>
        <v>0</v>
      </c>
      <c r="G107" s="131">
        <f t="shared" ref="G107" si="17">SUM(F107*1.2)</f>
        <v>0</v>
      </c>
      <c r="H107" s="106"/>
    </row>
    <row r="108" spans="1:10" ht="28.9" customHeight="1" x14ac:dyDescent="0.25">
      <c r="A108" s="167" t="s">
        <v>97</v>
      </c>
      <c r="B108" s="167"/>
      <c r="C108" s="167"/>
      <c r="D108" s="167"/>
      <c r="E108" s="167"/>
      <c r="F108" s="135">
        <f>SUM(F107)</f>
        <v>0</v>
      </c>
      <c r="G108" s="135">
        <f>SUM(F108*1.2)</f>
        <v>0</v>
      </c>
      <c r="H108" s="107"/>
      <c r="I108" s="103"/>
    </row>
    <row r="109" spans="1:10" ht="49.15" customHeight="1" x14ac:dyDescent="0.25">
      <c r="A109" s="166" t="s">
        <v>95</v>
      </c>
      <c r="B109" s="166"/>
      <c r="C109" s="166"/>
      <c r="D109" s="166"/>
      <c r="E109" s="166"/>
      <c r="F109" s="138">
        <f>SUM(F108+F105+F84+F61+F55+F51+F46+F36+F24+F13)</f>
        <v>0</v>
      </c>
      <c r="G109" s="139">
        <f>SUM(F109*1.2)</f>
        <v>0</v>
      </c>
      <c r="I109" s="104"/>
    </row>
    <row r="110" spans="1:10" x14ac:dyDescent="0.25">
      <c r="A110" s="121"/>
      <c r="B110" s="143"/>
      <c r="C110" s="140"/>
      <c r="D110" s="140"/>
      <c r="E110" s="141"/>
      <c r="F110" s="142"/>
      <c r="G110" s="142"/>
    </row>
    <row r="111" spans="1:10" x14ac:dyDescent="0.25">
      <c r="A111" s="121"/>
      <c r="B111" s="143"/>
      <c r="C111" s="140"/>
      <c r="D111" s="140"/>
      <c r="E111" s="141"/>
      <c r="F111" s="142"/>
      <c r="G111" s="142"/>
    </row>
    <row r="112" spans="1:10" x14ac:dyDescent="0.25">
      <c r="A112" s="121"/>
      <c r="B112" s="123"/>
      <c r="C112" s="140"/>
      <c r="D112" s="140"/>
      <c r="E112" s="141"/>
      <c r="F112" s="142"/>
      <c r="G112" s="142"/>
    </row>
    <row r="113" spans="1:7" x14ac:dyDescent="0.25">
      <c r="A113" s="121"/>
      <c r="B113" s="144"/>
      <c r="C113" s="140"/>
      <c r="D113" s="140"/>
      <c r="E113" s="141"/>
      <c r="F113" s="142"/>
      <c r="G113" s="142"/>
    </row>
    <row r="114" spans="1:7" x14ac:dyDescent="0.25">
      <c r="A114" s="121"/>
      <c r="B114" s="144"/>
      <c r="C114" s="140"/>
      <c r="D114" s="140"/>
      <c r="E114" s="141"/>
      <c r="F114" s="142"/>
      <c r="G114" s="142"/>
    </row>
    <row r="115" spans="1:7" x14ac:dyDescent="0.25">
      <c r="A115" s="121"/>
      <c r="B115" s="123"/>
      <c r="C115" s="140"/>
      <c r="D115" s="140"/>
      <c r="E115" s="141"/>
      <c r="F115" s="142"/>
      <c r="G115" s="142"/>
    </row>
  </sheetData>
  <mergeCells count="21">
    <mergeCell ref="A106:B106"/>
    <mergeCell ref="A108:E108"/>
    <mergeCell ref="A105:E105"/>
    <mergeCell ref="A109:E109"/>
    <mergeCell ref="A85:G85"/>
    <mergeCell ref="A13:E13"/>
    <mergeCell ref="A14:G14"/>
    <mergeCell ref="A24:E24"/>
    <mergeCell ref="A25:G25"/>
    <mergeCell ref="A36:E36"/>
    <mergeCell ref="A37:G37"/>
    <mergeCell ref="A38:G38"/>
    <mergeCell ref="A46:E46"/>
    <mergeCell ref="A84:E84"/>
    <mergeCell ref="A62:G62"/>
    <mergeCell ref="A47:G47"/>
    <mergeCell ref="A51:E51"/>
    <mergeCell ref="A56:G56"/>
    <mergeCell ref="A61:E61"/>
    <mergeCell ref="A52:G52"/>
    <mergeCell ref="A55:E55"/>
  </mergeCells>
  <phoneticPr fontId="32" type="noConversion"/>
  <conditionalFormatting sqref="E7:F9 C7:C8 M7 I7:J10 E27:E28 E86 E16:E17 E40:E45 E88:E91 E20:E21">
    <cfRule type="cellIs" dxfId="24" priority="261" stopIfTrue="1" operator="greaterThan">
      <formula>0</formula>
    </cfRule>
  </conditionalFormatting>
  <conditionalFormatting sqref="E107:E108 E11">
    <cfRule type="cellIs" dxfId="23" priority="47" stopIfTrue="1" operator="greaterThan">
      <formula>0</formula>
    </cfRule>
  </conditionalFormatting>
  <conditionalFormatting sqref="E51">
    <cfRule type="cellIs" dxfId="22" priority="36" stopIfTrue="1" operator="greaterThan">
      <formula>0</formula>
    </cfRule>
  </conditionalFormatting>
  <conditionalFormatting sqref="E61">
    <cfRule type="cellIs" dxfId="21" priority="35" stopIfTrue="1" operator="greaterThan">
      <formula>0</formula>
    </cfRule>
  </conditionalFormatting>
  <conditionalFormatting sqref="E30:E33 E23 E12">
    <cfRule type="cellIs" dxfId="20" priority="29" stopIfTrue="1" operator="greaterThan">
      <formula>0</formula>
    </cfRule>
  </conditionalFormatting>
  <conditionalFormatting sqref="E13">
    <cfRule type="cellIs" dxfId="19" priority="28" stopIfTrue="1" operator="greaterThan">
      <formula>0</formula>
    </cfRule>
  </conditionalFormatting>
  <conditionalFormatting sqref="E22">
    <cfRule type="cellIs" dxfId="18" priority="27" stopIfTrue="1" operator="greaterThan">
      <formula>0</formula>
    </cfRule>
  </conditionalFormatting>
  <conditionalFormatting sqref="E34:E35">
    <cfRule type="cellIs" dxfId="17" priority="25" stopIfTrue="1" operator="greaterThan">
      <formula>0</formula>
    </cfRule>
  </conditionalFormatting>
  <conditionalFormatting sqref="E94 E104">
    <cfRule type="cellIs" dxfId="16" priority="24" stopIfTrue="1" operator="greaterThan">
      <formula>0</formula>
    </cfRule>
  </conditionalFormatting>
  <conditionalFormatting sqref="E105">
    <cfRule type="cellIs" dxfId="15" priority="23" stopIfTrue="1" operator="greaterThan">
      <formula>0</formula>
    </cfRule>
  </conditionalFormatting>
  <conditionalFormatting sqref="E92">
    <cfRule type="cellIs" dxfId="14" priority="22" stopIfTrue="1" operator="greaterThan">
      <formula>0</formula>
    </cfRule>
  </conditionalFormatting>
  <conditionalFormatting sqref="E93">
    <cfRule type="cellIs" dxfId="13" priority="21" stopIfTrue="1" operator="greaterThan">
      <formula>0</formula>
    </cfRule>
  </conditionalFormatting>
  <conditionalFormatting sqref="E95">
    <cfRule type="cellIs" dxfId="12" priority="18" stopIfTrue="1" operator="greaterThan">
      <formula>0</formula>
    </cfRule>
  </conditionalFormatting>
  <conditionalFormatting sqref="E96">
    <cfRule type="cellIs" dxfId="11" priority="16" stopIfTrue="1" operator="greaterThan">
      <formula>0</formula>
    </cfRule>
  </conditionalFormatting>
  <conditionalFormatting sqref="E99">
    <cfRule type="cellIs" dxfId="10" priority="14" stopIfTrue="1" operator="greaterThan">
      <formula>0</formula>
    </cfRule>
  </conditionalFormatting>
  <conditionalFormatting sqref="E100">
    <cfRule type="cellIs" dxfId="9" priority="12" stopIfTrue="1" operator="greaterThan">
      <formula>0</formula>
    </cfRule>
  </conditionalFormatting>
  <conditionalFormatting sqref="E101 E103">
    <cfRule type="cellIs" dxfId="8" priority="11" stopIfTrue="1" operator="greaterThan">
      <formula>0</formula>
    </cfRule>
  </conditionalFormatting>
  <conditionalFormatting sqref="E97">
    <cfRule type="cellIs" dxfId="7" priority="9" stopIfTrue="1" operator="greaterThan">
      <formula>0</formula>
    </cfRule>
  </conditionalFormatting>
  <conditionalFormatting sqref="E98">
    <cfRule type="cellIs" dxfId="6" priority="8" stopIfTrue="1" operator="greaterThan">
      <formula>0</formula>
    </cfRule>
  </conditionalFormatting>
  <conditionalFormatting sqref="E102">
    <cfRule type="cellIs" dxfId="5" priority="6" stopIfTrue="1" operator="greaterThan">
      <formula>0</formula>
    </cfRule>
  </conditionalFormatting>
  <conditionalFormatting sqref="E15">
    <cfRule type="cellIs" dxfId="4" priority="5" stopIfTrue="1" operator="greaterThan">
      <formula>0</formula>
    </cfRule>
  </conditionalFormatting>
  <conditionalFormatting sqref="E55">
    <cfRule type="cellIs" dxfId="3" priority="4" stopIfTrue="1" operator="greaterThan">
      <formula>0</formula>
    </cfRule>
  </conditionalFormatting>
  <conditionalFormatting sqref="E87">
    <cfRule type="cellIs" dxfId="2" priority="3" stopIfTrue="1" operator="greaterThan">
      <formula>0</formula>
    </cfRule>
  </conditionalFormatting>
  <conditionalFormatting sqref="E18:E19">
    <cfRule type="cellIs" dxfId="1" priority="2" stopIfTrue="1" operator="greaterThan">
      <formula>0</formula>
    </cfRule>
  </conditionalFormatting>
  <conditionalFormatting sqref="E1:F6 G3:G4 M4:M6 I2 I4:J6">
    <cfRule type="cellIs" dxfId="0" priority="1" stopIfTrue="1" operator="greaterThan">
      <formula>0</formula>
    </cfRule>
  </conditionalFormatting>
  <hyperlinks>
    <hyperlink ref="B4" r:id="rId1" display="mailto:anton.bajzik@ilava.sk" xr:uid="{CC7B76DB-ED8E-4129-9602-B4031F22B433}"/>
  </hyperlinks>
  <printOptions horizontalCentered="1"/>
  <pageMargins left="0.25" right="0.25" top="0.75" bottom="0.75" header="0.3" footer="0.3"/>
  <pageSetup paperSize="9" scale="85" orientation="portrait" r:id="rId2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krycí list</vt:lpstr>
      <vt:lpstr>vv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2021-03-12T10:47:06Z</dcterms:modified>
</cp:coreProperties>
</file>